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ddanskuni.sharepoint.com/sites/Bachelorprojekt2026/Delte dokumenter/General/Laboratorie/"/>
    </mc:Choice>
  </mc:AlternateContent>
  <xr:revisionPtr revIDLastSave="3382" documentId="11_A2A2E2C0AB38D50C644DC6C4C4539AE63B73F6F9" xr6:coauthVersionLast="47" xr6:coauthVersionMax="47" xr10:uidLastSave="{23025605-8DA5-4865-8B97-623FF042D236}"/>
  <bookViews>
    <workbookView xWindow="-108" yWindow="-108" windowWidth="23256" windowHeight="13896" tabRatio="759" activeTab="6" xr2:uid="{00000000-000D-0000-FFFF-FFFF00000000}"/>
  </bookViews>
  <sheets>
    <sheet name="Ark1" sheetId="8" r:id="rId1"/>
    <sheet name="Standardkurver" sheetId="1" r:id="rId2"/>
    <sheet name="målinger SAMLET" sheetId="7" r:id="rId3"/>
    <sheet name="PBS målinger" sheetId="6" r:id="rId4"/>
    <sheet name="IF målinger" sheetId="3" r:id="rId5"/>
    <sheet name="GF målinger" sheetId="4" r:id="rId6"/>
    <sheet name="Spektra standardkurver" sheetId="5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O8" i="7"/>
  <c r="O9" i="7"/>
  <c r="O10" i="7"/>
  <c r="O11" i="7"/>
  <c r="O12" i="7"/>
  <c r="O13" i="7"/>
  <c r="O14" i="7"/>
  <c r="O7" i="7"/>
  <c r="O6" i="7"/>
  <c r="AF14" i="7"/>
  <c r="AN14" i="7"/>
  <c r="AN13" i="7"/>
  <c r="AN12" i="7"/>
  <c r="AN11" i="7"/>
  <c r="AN10" i="7"/>
  <c r="AN9" i="7"/>
  <c r="AN8" i="7"/>
  <c r="AN7" i="7"/>
  <c r="AN6" i="7"/>
  <c r="AN5" i="7"/>
  <c r="U14" i="7"/>
  <c r="U13" i="7"/>
  <c r="U12" i="7"/>
  <c r="U11" i="7"/>
  <c r="U10" i="7"/>
  <c r="U9" i="7"/>
  <c r="U8" i="7"/>
  <c r="U7" i="7"/>
  <c r="U6" i="7"/>
  <c r="U5" i="7"/>
  <c r="AH92" i="7"/>
  <c r="P2" i="7"/>
  <c r="B6" i="7"/>
  <c r="B7" i="7"/>
  <c r="B8" i="7"/>
  <c r="B9" i="7"/>
  <c r="B10" i="7"/>
  <c r="B11" i="7"/>
  <c r="B12" i="7"/>
  <c r="B13" i="7"/>
  <c r="B14" i="7"/>
  <c r="B5" i="7"/>
  <c r="H27" i="7"/>
  <c r="I27" i="7"/>
  <c r="K27" i="7"/>
  <c r="L27" i="7"/>
  <c r="M27" i="7"/>
  <c r="H40" i="7"/>
  <c r="I40" i="7"/>
  <c r="K40" i="7"/>
  <c r="L40" i="7"/>
  <c r="M40" i="7"/>
  <c r="H56" i="7"/>
  <c r="I56" i="7"/>
  <c r="K56" i="7"/>
  <c r="L56" i="7"/>
  <c r="M56" i="7"/>
  <c r="H69" i="7"/>
  <c r="I69" i="7"/>
  <c r="K69" i="7"/>
  <c r="L69" i="7"/>
  <c r="M69" i="7"/>
  <c r="H85" i="7"/>
  <c r="I85" i="7"/>
  <c r="K85" i="7"/>
  <c r="O85" i="7" s="1"/>
  <c r="L85" i="7"/>
  <c r="M85" i="7"/>
  <c r="H98" i="7"/>
  <c r="I98" i="7"/>
  <c r="K98" i="7"/>
  <c r="N98" i="7" s="1"/>
  <c r="L98" i="7"/>
  <c r="M98" i="7"/>
  <c r="AA98" i="7"/>
  <c r="AB98" i="7"/>
  <c r="AD98" i="7"/>
  <c r="AH98" i="7" s="1"/>
  <c r="AE98" i="7"/>
  <c r="AF98" i="7"/>
  <c r="AA85" i="7"/>
  <c r="AB85" i="7"/>
  <c r="AD85" i="7"/>
  <c r="AG85" i="7" s="1"/>
  <c r="AE85" i="7"/>
  <c r="AF85" i="7"/>
  <c r="AA69" i="7"/>
  <c r="AB69" i="7"/>
  <c r="AD69" i="7"/>
  <c r="AE69" i="7"/>
  <c r="AF69" i="7"/>
  <c r="AA56" i="7"/>
  <c r="AB56" i="7"/>
  <c r="AD56" i="7"/>
  <c r="AE56" i="7"/>
  <c r="AF56" i="7"/>
  <c r="AY104" i="7"/>
  <c r="AX104" i="7"/>
  <c r="AW104" i="7"/>
  <c r="AU104" i="7"/>
  <c r="AT104" i="7"/>
  <c r="AY103" i="7"/>
  <c r="AX103" i="7"/>
  <c r="AW103" i="7"/>
  <c r="AU103" i="7"/>
  <c r="AT103" i="7"/>
  <c r="AY102" i="7"/>
  <c r="AX102" i="7"/>
  <c r="AW102" i="7"/>
  <c r="AU102" i="7"/>
  <c r="AT102" i="7"/>
  <c r="AY101" i="7"/>
  <c r="AX101" i="7"/>
  <c r="AW101" i="7"/>
  <c r="AU101" i="7"/>
  <c r="AT101" i="7"/>
  <c r="AY100" i="7"/>
  <c r="AX100" i="7"/>
  <c r="AW100" i="7"/>
  <c r="AU100" i="7"/>
  <c r="AT100" i="7"/>
  <c r="AY99" i="7"/>
  <c r="AX99" i="7"/>
  <c r="AW99" i="7"/>
  <c r="AU99" i="7"/>
  <c r="AT99" i="7"/>
  <c r="AY98" i="7"/>
  <c r="AX98" i="7"/>
  <c r="AW98" i="7"/>
  <c r="BA98" i="7" s="1"/>
  <c r="AU98" i="7"/>
  <c r="AT98" i="7"/>
  <c r="AY97" i="7"/>
  <c r="AX97" i="7"/>
  <c r="AW97" i="7"/>
  <c r="AU97" i="7"/>
  <c r="AT97" i="7"/>
  <c r="AS96" i="7"/>
  <c r="AY96" i="7" s="1"/>
  <c r="AR96" i="7"/>
  <c r="AQ96" i="7"/>
  <c r="AW96" i="7" s="1"/>
  <c r="AS95" i="7"/>
  <c r="AR95" i="7"/>
  <c r="AX95" i="7" s="1"/>
  <c r="AQ95" i="7"/>
  <c r="AW95" i="7" s="1"/>
  <c r="AQ94" i="7"/>
  <c r="AT94" i="7" s="1"/>
  <c r="AY91" i="7"/>
  <c r="AX91" i="7"/>
  <c r="AW91" i="7"/>
  <c r="AU91" i="7"/>
  <c r="AT91" i="7"/>
  <c r="AY90" i="7"/>
  <c r="AX90" i="7"/>
  <c r="AW90" i="7"/>
  <c r="AU90" i="7"/>
  <c r="AT90" i="7"/>
  <c r="AY89" i="7"/>
  <c r="AX89" i="7"/>
  <c r="AW89" i="7"/>
  <c r="AU89" i="7"/>
  <c r="AT89" i="7"/>
  <c r="AY88" i="7"/>
  <c r="AX88" i="7"/>
  <c r="AW88" i="7"/>
  <c r="AU88" i="7"/>
  <c r="AT88" i="7"/>
  <c r="AY87" i="7"/>
  <c r="AX87" i="7"/>
  <c r="AW87" i="7"/>
  <c r="AU87" i="7"/>
  <c r="AT87" i="7"/>
  <c r="AY86" i="7"/>
  <c r="AX86" i="7"/>
  <c r="AW86" i="7"/>
  <c r="AU86" i="7"/>
  <c r="AT86" i="7"/>
  <c r="AY85" i="7"/>
  <c r="AX85" i="7"/>
  <c r="AW85" i="7"/>
  <c r="BA85" i="7" s="1"/>
  <c r="AU85" i="7"/>
  <c r="AT85" i="7"/>
  <c r="AY84" i="7"/>
  <c r="AX84" i="7"/>
  <c r="AW84" i="7"/>
  <c r="AU84" i="7"/>
  <c r="AT84" i="7"/>
  <c r="AY83" i="7"/>
  <c r="AX83" i="7"/>
  <c r="AW83" i="7"/>
  <c r="AU83" i="7"/>
  <c r="AT83" i="7"/>
  <c r="AY82" i="7"/>
  <c r="AX82" i="7"/>
  <c r="AW82" i="7"/>
  <c r="AU82" i="7"/>
  <c r="AT82" i="7"/>
  <c r="AQ81" i="7"/>
  <c r="AW81" i="7" s="1"/>
  <c r="AY75" i="7"/>
  <c r="AX75" i="7"/>
  <c r="AW75" i="7"/>
  <c r="AU75" i="7"/>
  <c r="AT75" i="7"/>
  <c r="AY74" i="7"/>
  <c r="AX74" i="7"/>
  <c r="AW74" i="7"/>
  <c r="AU74" i="7"/>
  <c r="AT74" i="7"/>
  <c r="AY73" i="7"/>
  <c r="AX73" i="7"/>
  <c r="AW73" i="7"/>
  <c r="AU73" i="7"/>
  <c r="AT73" i="7"/>
  <c r="AY72" i="7"/>
  <c r="AX72" i="7"/>
  <c r="AW72" i="7"/>
  <c r="AU72" i="7"/>
  <c r="AT72" i="7"/>
  <c r="AY71" i="7"/>
  <c r="AX71" i="7"/>
  <c r="AW71" i="7"/>
  <c r="AU71" i="7"/>
  <c r="AT71" i="7"/>
  <c r="AY70" i="7"/>
  <c r="AX70" i="7"/>
  <c r="AW70" i="7"/>
  <c r="AU70" i="7"/>
  <c r="AT70" i="7"/>
  <c r="AY69" i="7"/>
  <c r="AX69" i="7"/>
  <c r="AW69" i="7"/>
  <c r="AU69" i="7"/>
  <c r="AT69" i="7"/>
  <c r="AY68" i="7"/>
  <c r="AX68" i="7"/>
  <c r="AW68" i="7"/>
  <c r="AU68" i="7"/>
  <c r="AT68" i="7"/>
  <c r="AY67" i="7"/>
  <c r="AX67" i="7"/>
  <c r="AW67" i="7"/>
  <c r="AU67" i="7"/>
  <c r="AT67" i="7"/>
  <c r="AY66" i="7"/>
  <c r="AX66" i="7"/>
  <c r="AW66" i="7"/>
  <c r="AU66" i="7"/>
  <c r="AT66" i="7"/>
  <c r="AQ65" i="7"/>
  <c r="AY62" i="7"/>
  <c r="AX62" i="7"/>
  <c r="AW62" i="7"/>
  <c r="AU62" i="7"/>
  <c r="AT62" i="7"/>
  <c r="AY61" i="7"/>
  <c r="AX61" i="7"/>
  <c r="AW61" i="7"/>
  <c r="AU61" i="7"/>
  <c r="AT61" i="7"/>
  <c r="AY60" i="7"/>
  <c r="AX60" i="7"/>
  <c r="AW60" i="7"/>
  <c r="AU60" i="7"/>
  <c r="AT60" i="7"/>
  <c r="AY59" i="7"/>
  <c r="AX59" i="7"/>
  <c r="AW59" i="7"/>
  <c r="AU59" i="7"/>
  <c r="AT59" i="7"/>
  <c r="AY58" i="7"/>
  <c r="AX58" i="7"/>
  <c r="AW58" i="7"/>
  <c r="AU58" i="7"/>
  <c r="AT58" i="7"/>
  <c r="AY57" i="7"/>
  <c r="AX57" i="7"/>
  <c r="AW57" i="7"/>
  <c r="AU57" i="7"/>
  <c r="AT57" i="7"/>
  <c r="AY56" i="7"/>
  <c r="AX56" i="7"/>
  <c r="AW56" i="7"/>
  <c r="AU56" i="7"/>
  <c r="AT56" i="7"/>
  <c r="AY55" i="7"/>
  <c r="AX55" i="7"/>
  <c r="AW55" i="7"/>
  <c r="AU55" i="7"/>
  <c r="AT55" i="7"/>
  <c r="AY54" i="7"/>
  <c r="AX54" i="7"/>
  <c r="AW54" i="7"/>
  <c r="AU54" i="7"/>
  <c r="AT54" i="7"/>
  <c r="AY53" i="7"/>
  <c r="AX53" i="7"/>
  <c r="AW53" i="7"/>
  <c r="AU53" i="7"/>
  <c r="AT53" i="7"/>
  <c r="AW52" i="7"/>
  <c r="AU52" i="7"/>
  <c r="AT52" i="7"/>
  <c r="AY46" i="7"/>
  <c r="AX46" i="7"/>
  <c r="AW46" i="7"/>
  <c r="AU46" i="7"/>
  <c r="AT46" i="7"/>
  <c r="AY45" i="7"/>
  <c r="AX45" i="7"/>
  <c r="AW45" i="7"/>
  <c r="AU45" i="7"/>
  <c r="AT45" i="7"/>
  <c r="AY44" i="7"/>
  <c r="AX44" i="7"/>
  <c r="AW44" i="7"/>
  <c r="AU44" i="7"/>
  <c r="AT44" i="7"/>
  <c r="AY43" i="7"/>
  <c r="AX43" i="7"/>
  <c r="AW43" i="7"/>
  <c r="AU43" i="7"/>
  <c r="AT43" i="7"/>
  <c r="AY42" i="7"/>
  <c r="AX42" i="7"/>
  <c r="AW42" i="7"/>
  <c r="AU42" i="7"/>
  <c r="AT42" i="7"/>
  <c r="AY41" i="7"/>
  <c r="AX41" i="7"/>
  <c r="AW41" i="7"/>
  <c r="AU41" i="7"/>
  <c r="AT41" i="7"/>
  <c r="AY40" i="7"/>
  <c r="AX40" i="7"/>
  <c r="AW40" i="7"/>
  <c r="AU40" i="7"/>
  <c r="AT40" i="7"/>
  <c r="AY39" i="7"/>
  <c r="AX39" i="7"/>
  <c r="AW39" i="7"/>
  <c r="AU39" i="7"/>
  <c r="AT39" i="7"/>
  <c r="AY38" i="7"/>
  <c r="AX38" i="7"/>
  <c r="AW38" i="7"/>
  <c r="AU38" i="7"/>
  <c r="AT38" i="7"/>
  <c r="AY37" i="7"/>
  <c r="AX37" i="7"/>
  <c r="AW37" i="7"/>
  <c r="AU37" i="7"/>
  <c r="AT37" i="7"/>
  <c r="AW36" i="7"/>
  <c r="BA36" i="7" s="1"/>
  <c r="AU36" i="7"/>
  <c r="AT36" i="7"/>
  <c r="AY33" i="7"/>
  <c r="AX33" i="7"/>
  <c r="AW33" i="7"/>
  <c r="AU33" i="7"/>
  <c r="AT33" i="7"/>
  <c r="AY32" i="7"/>
  <c r="AX32" i="7"/>
  <c r="AW32" i="7"/>
  <c r="AU32" i="7"/>
  <c r="AT32" i="7"/>
  <c r="AY31" i="7"/>
  <c r="AX31" i="7"/>
  <c r="AW31" i="7"/>
  <c r="AU31" i="7"/>
  <c r="AT31" i="7"/>
  <c r="AY30" i="7"/>
  <c r="AX30" i="7"/>
  <c r="AW30" i="7"/>
  <c r="AU30" i="7"/>
  <c r="AT30" i="7"/>
  <c r="AY29" i="7"/>
  <c r="AX29" i="7"/>
  <c r="AW29" i="7"/>
  <c r="AU29" i="7"/>
  <c r="AT29" i="7"/>
  <c r="AY28" i="7"/>
  <c r="AX28" i="7"/>
  <c r="AW28" i="7"/>
  <c r="AU28" i="7"/>
  <c r="AT28" i="7"/>
  <c r="AY27" i="7"/>
  <c r="AX27" i="7"/>
  <c r="AW27" i="7"/>
  <c r="AU27" i="7"/>
  <c r="AT27" i="7"/>
  <c r="AY26" i="7"/>
  <c r="AX26" i="7"/>
  <c r="AW26" i="7"/>
  <c r="AU26" i="7"/>
  <c r="AT26" i="7"/>
  <c r="AY25" i="7"/>
  <c r="AX25" i="7"/>
  <c r="AW25" i="7"/>
  <c r="AU25" i="7"/>
  <c r="AT25" i="7"/>
  <c r="AY24" i="7"/>
  <c r="AX24" i="7"/>
  <c r="AW24" i="7"/>
  <c r="AU24" i="7"/>
  <c r="AT24" i="7"/>
  <c r="AW23" i="7"/>
  <c r="BA23" i="7" s="1"/>
  <c r="AU23" i="7"/>
  <c r="AT23" i="7"/>
  <c r="AF104" i="7"/>
  <c r="AE104" i="7"/>
  <c r="AD104" i="7"/>
  <c r="AB104" i="7"/>
  <c r="AA104" i="7"/>
  <c r="AF103" i="7"/>
  <c r="AE103" i="7"/>
  <c r="AD103" i="7"/>
  <c r="AB103" i="7"/>
  <c r="AA103" i="7"/>
  <c r="AF102" i="7"/>
  <c r="AE102" i="7"/>
  <c r="AD102" i="7"/>
  <c r="AB102" i="7"/>
  <c r="AA102" i="7"/>
  <c r="AF101" i="7"/>
  <c r="AE101" i="7"/>
  <c r="AD101" i="7"/>
  <c r="AB101" i="7"/>
  <c r="AA101" i="7"/>
  <c r="Z100" i="7"/>
  <c r="Y100" i="7"/>
  <c r="AE100" i="7" s="1"/>
  <c r="X100" i="7"/>
  <c r="AD100" i="7" s="1"/>
  <c r="Z99" i="7"/>
  <c r="AF99" i="7" s="1"/>
  <c r="Y99" i="7"/>
  <c r="AE99" i="7" s="1"/>
  <c r="X99" i="7"/>
  <c r="AD99" i="7" s="1"/>
  <c r="Z97" i="7"/>
  <c r="AF97" i="7" s="1"/>
  <c r="Y97" i="7"/>
  <c r="X97" i="7"/>
  <c r="AD97" i="7" s="1"/>
  <c r="Z96" i="7"/>
  <c r="AF96" i="7" s="1"/>
  <c r="Y96" i="7"/>
  <c r="AE96" i="7" s="1"/>
  <c r="X96" i="7"/>
  <c r="Z95" i="7"/>
  <c r="AF95" i="7" s="1"/>
  <c r="Y95" i="7"/>
  <c r="AE95" i="7" s="1"/>
  <c r="X95" i="7"/>
  <c r="X94" i="7"/>
  <c r="AA94" i="7" s="1"/>
  <c r="AF91" i="7"/>
  <c r="AE91" i="7"/>
  <c r="AD91" i="7"/>
  <c r="AB91" i="7"/>
  <c r="AA91" i="7"/>
  <c r="AF90" i="7"/>
  <c r="AE90" i="7"/>
  <c r="AD90" i="7"/>
  <c r="AB90" i="7"/>
  <c r="AA90" i="7"/>
  <c r="AF89" i="7"/>
  <c r="AE89" i="7"/>
  <c r="AD89" i="7"/>
  <c r="AB89" i="7"/>
  <c r="AA89" i="7"/>
  <c r="Z88" i="7"/>
  <c r="AF88" i="7" s="1"/>
  <c r="Y88" i="7"/>
  <c r="X88" i="7"/>
  <c r="AD88" i="7" s="1"/>
  <c r="Z87" i="7"/>
  <c r="AF87" i="7" s="1"/>
  <c r="Y87" i="7"/>
  <c r="AE87" i="7" s="1"/>
  <c r="X87" i="7"/>
  <c r="Z86" i="7"/>
  <c r="AF86" i="7" s="1"/>
  <c r="Y86" i="7"/>
  <c r="AE86" i="7" s="1"/>
  <c r="X86" i="7"/>
  <c r="AD86" i="7" s="1"/>
  <c r="Z84" i="7"/>
  <c r="AF84" i="7" s="1"/>
  <c r="Y84" i="7"/>
  <c r="AE84" i="7" s="1"/>
  <c r="X84" i="7"/>
  <c r="AD84" i="7" s="1"/>
  <c r="Z83" i="7"/>
  <c r="AF83" i="7" s="1"/>
  <c r="Y83" i="7"/>
  <c r="AE83" i="7" s="1"/>
  <c r="X83" i="7"/>
  <c r="Z82" i="7"/>
  <c r="AF82" i="7" s="1"/>
  <c r="Y82" i="7"/>
  <c r="AE82" i="7" s="1"/>
  <c r="X82" i="7"/>
  <c r="X81" i="7"/>
  <c r="AA81" i="7" s="1"/>
  <c r="AF75" i="7"/>
  <c r="AE75" i="7"/>
  <c r="AD75" i="7"/>
  <c r="AB75" i="7"/>
  <c r="AA75" i="7"/>
  <c r="AF74" i="7"/>
  <c r="AE74" i="7"/>
  <c r="AD74" i="7"/>
  <c r="AB74" i="7"/>
  <c r="AA74" i="7"/>
  <c r="AF73" i="7"/>
  <c r="AE73" i="7"/>
  <c r="AD73" i="7"/>
  <c r="AB73" i="7"/>
  <c r="AA73" i="7"/>
  <c r="AF72" i="7"/>
  <c r="AE72" i="7"/>
  <c r="AD72" i="7"/>
  <c r="AB72" i="7"/>
  <c r="AA72" i="7"/>
  <c r="AF71" i="7"/>
  <c r="AE71" i="7"/>
  <c r="AD71" i="7"/>
  <c r="AB71" i="7"/>
  <c r="AA71" i="7"/>
  <c r="AF70" i="7"/>
  <c r="AE70" i="7"/>
  <c r="AD70" i="7"/>
  <c r="AB70" i="7"/>
  <c r="AA70" i="7"/>
  <c r="AF68" i="7"/>
  <c r="AE68" i="7"/>
  <c r="AD68" i="7"/>
  <c r="AB68" i="7"/>
  <c r="AA68" i="7"/>
  <c r="AF67" i="7"/>
  <c r="AE67" i="7"/>
  <c r="AD67" i="7"/>
  <c r="AB67" i="7"/>
  <c r="AA67" i="7"/>
  <c r="Z66" i="7"/>
  <c r="AF66" i="7" s="1"/>
  <c r="Y66" i="7"/>
  <c r="AE66" i="7" s="1"/>
  <c r="X66" i="7"/>
  <c r="AD65" i="7"/>
  <c r="AH65" i="7" s="1"/>
  <c r="AB65" i="7"/>
  <c r="AA65" i="7"/>
  <c r="AF62" i="7"/>
  <c r="AE62" i="7"/>
  <c r="AD62" i="7"/>
  <c r="AB62" i="7"/>
  <c r="AA62" i="7"/>
  <c r="AF61" i="7"/>
  <c r="AE61" i="7"/>
  <c r="AD61" i="7"/>
  <c r="AB61" i="7"/>
  <c r="AA61" i="7"/>
  <c r="AF60" i="7"/>
  <c r="AE60" i="7"/>
  <c r="AD60" i="7"/>
  <c r="AB60" i="7"/>
  <c r="AA60" i="7"/>
  <c r="AF59" i="7"/>
  <c r="AE59" i="7"/>
  <c r="AD59" i="7"/>
  <c r="AB59" i="7"/>
  <c r="AA59" i="7"/>
  <c r="AF58" i="7"/>
  <c r="AE58" i="7"/>
  <c r="AD58" i="7"/>
  <c r="AB58" i="7"/>
  <c r="AA58" i="7"/>
  <c r="AF57" i="7"/>
  <c r="AE57" i="7"/>
  <c r="AD57" i="7"/>
  <c r="AB57" i="7"/>
  <c r="AA57" i="7"/>
  <c r="Z55" i="7"/>
  <c r="AF55" i="7" s="1"/>
  <c r="Y55" i="7"/>
  <c r="AE55" i="7" s="1"/>
  <c r="X55" i="7"/>
  <c r="Z54" i="7"/>
  <c r="AF54" i="7" s="1"/>
  <c r="Y54" i="7"/>
  <c r="AE54" i="7" s="1"/>
  <c r="X54" i="7"/>
  <c r="Z53" i="7"/>
  <c r="AF53" i="7" s="1"/>
  <c r="Y53" i="7"/>
  <c r="AE53" i="7" s="1"/>
  <c r="X53" i="7"/>
  <c r="X52" i="7"/>
  <c r="AB52" i="7" s="1"/>
  <c r="AF46" i="7"/>
  <c r="AE46" i="7"/>
  <c r="AD46" i="7"/>
  <c r="AB46" i="7"/>
  <c r="AA46" i="7"/>
  <c r="AF45" i="7"/>
  <c r="AE45" i="7"/>
  <c r="AD45" i="7"/>
  <c r="AB45" i="7"/>
  <c r="AA45" i="7"/>
  <c r="AF44" i="7"/>
  <c r="AE44" i="7"/>
  <c r="AD44" i="7"/>
  <c r="AB44" i="7"/>
  <c r="AA44" i="7"/>
  <c r="AF43" i="7"/>
  <c r="AE43" i="7"/>
  <c r="AD43" i="7"/>
  <c r="AB43" i="7"/>
  <c r="AA43" i="7"/>
  <c r="AF42" i="7"/>
  <c r="AE42" i="7"/>
  <c r="AD42" i="7"/>
  <c r="AB42" i="7"/>
  <c r="AA42" i="7"/>
  <c r="AF41" i="7"/>
  <c r="AE41" i="7"/>
  <c r="AD41" i="7"/>
  <c r="AB41" i="7"/>
  <c r="AA41" i="7"/>
  <c r="AF40" i="7"/>
  <c r="AE40" i="7"/>
  <c r="AD40" i="7"/>
  <c r="AB40" i="7"/>
  <c r="AA40" i="7"/>
  <c r="AF39" i="7"/>
  <c r="AE39" i="7"/>
  <c r="AD39" i="7"/>
  <c r="AB39" i="7"/>
  <c r="AA39" i="7"/>
  <c r="AF38" i="7"/>
  <c r="AE38" i="7"/>
  <c r="AD38" i="7"/>
  <c r="AB38" i="7"/>
  <c r="AA38" i="7"/>
  <c r="AF37" i="7"/>
  <c r="AE37" i="7"/>
  <c r="AD37" i="7"/>
  <c r="AB37" i="7"/>
  <c r="AA37" i="7"/>
  <c r="AD36" i="7"/>
  <c r="AH36" i="7" s="1"/>
  <c r="AB36" i="7"/>
  <c r="AA36" i="7"/>
  <c r="AF33" i="7"/>
  <c r="AE33" i="7"/>
  <c r="AD33" i="7"/>
  <c r="AB33" i="7"/>
  <c r="AA33" i="7"/>
  <c r="AF32" i="7"/>
  <c r="AE32" i="7"/>
  <c r="AD32" i="7"/>
  <c r="AB32" i="7"/>
  <c r="AA32" i="7"/>
  <c r="AF31" i="7"/>
  <c r="AE31" i="7"/>
  <c r="AD31" i="7"/>
  <c r="AB31" i="7"/>
  <c r="AA31" i="7"/>
  <c r="AF30" i="7"/>
  <c r="AE30" i="7"/>
  <c r="AD30" i="7"/>
  <c r="AB30" i="7"/>
  <c r="AA30" i="7"/>
  <c r="AF29" i="7"/>
  <c r="AE29" i="7"/>
  <c r="AD29" i="7"/>
  <c r="AB29" i="7"/>
  <c r="AA29" i="7"/>
  <c r="AF28" i="7"/>
  <c r="AE28" i="7"/>
  <c r="AD28" i="7"/>
  <c r="AB28" i="7"/>
  <c r="AA28" i="7"/>
  <c r="AF27" i="7"/>
  <c r="AE27" i="7"/>
  <c r="AD27" i="7"/>
  <c r="AB27" i="7"/>
  <c r="AA27" i="7"/>
  <c r="AF26" i="7"/>
  <c r="AE26" i="7"/>
  <c r="AD26" i="7"/>
  <c r="AB26" i="7"/>
  <c r="AA26" i="7"/>
  <c r="AF25" i="7"/>
  <c r="AE25" i="7"/>
  <c r="AD25" i="7"/>
  <c r="AB25" i="7"/>
  <c r="AA25" i="7"/>
  <c r="AF24" i="7"/>
  <c r="AE24" i="7"/>
  <c r="AD24" i="7"/>
  <c r="AB24" i="7"/>
  <c r="AA24" i="7"/>
  <c r="AD23" i="7"/>
  <c r="AH23" i="7" s="1"/>
  <c r="AB23" i="7"/>
  <c r="AA23" i="7"/>
  <c r="M104" i="7"/>
  <c r="L104" i="7"/>
  <c r="K104" i="7"/>
  <c r="I104" i="7"/>
  <c r="H104" i="7"/>
  <c r="M103" i="7"/>
  <c r="L103" i="7"/>
  <c r="K103" i="7"/>
  <c r="I103" i="7"/>
  <c r="H103" i="7"/>
  <c r="M102" i="7"/>
  <c r="L102" i="7"/>
  <c r="K102" i="7"/>
  <c r="I102" i="7"/>
  <c r="H102" i="7"/>
  <c r="M101" i="7"/>
  <c r="L101" i="7"/>
  <c r="K101" i="7"/>
  <c r="I101" i="7"/>
  <c r="H101" i="7"/>
  <c r="M100" i="7"/>
  <c r="L100" i="7"/>
  <c r="K100" i="7"/>
  <c r="I100" i="7"/>
  <c r="H100" i="7"/>
  <c r="M99" i="7"/>
  <c r="L99" i="7"/>
  <c r="K99" i="7"/>
  <c r="I99" i="7"/>
  <c r="H99" i="7"/>
  <c r="M97" i="7"/>
  <c r="L97" i="7"/>
  <c r="K97" i="7"/>
  <c r="I97" i="7"/>
  <c r="H97" i="7"/>
  <c r="M96" i="7"/>
  <c r="L96" i="7"/>
  <c r="K96" i="7"/>
  <c r="I96" i="7"/>
  <c r="H96" i="7"/>
  <c r="G95" i="7"/>
  <c r="M95" i="7" s="1"/>
  <c r="F95" i="7"/>
  <c r="L95" i="7" s="1"/>
  <c r="E95" i="7"/>
  <c r="E94" i="7"/>
  <c r="H94" i="7" s="1"/>
  <c r="M91" i="7"/>
  <c r="L91" i="7"/>
  <c r="K91" i="7"/>
  <c r="I91" i="7"/>
  <c r="H91" i="7"/>
  <c r="M90" i="7"/>
  <c r="L90" i="7"/>
  <c r="K90" i="7"/>
  <c r="I90" i="7"/>
  <c r="H90" i="7"/>
  <c r="M89" i="7"/>
  <c r="L89" i="7"/>
  <c r="K89" i="7"/>
  <c r="I89" i="7"/>
  <c r="H89" i="7"/>
  <c r="M88" i="7"/>
  <c r="L88" i="7"/>
  <c r="K88" i="7"/>
  <c r="I88" i="7"/>
  <c r="H88" i="7"/>
  <c r="M87" i="7"/>
  <c r="L87" i="7"/>
  <c r="K87" i="7"/>
  <c r="I87" i="7"/>
  <c r="H87" i="7"/>
  <c r="M86" i="7"/>
  <c r="L86" i="7"/>
  <c r="K86" i="7"/>
  <c r="I86" i="7"/>
  <c r="H86" i="7"/>
  <c r="M84" i="7"/>
  <c r="L84" i="7"/>
  <c r="K84" i="7"/>
  <c r="I84" i="7"/>
  <c r="H84" i="7"/>
  <c r="M83" i="7"/>
  <c r="L83" i="7"/>
  <c r="K83" i="7"/>
  <c r="I83" i="7"/>
  <c r="H83" i="7"/>
  <c r="G82" i="7"/>
  <c r="M82" i="7" s="1"/>
  <c r="F82" i="7"/>
  <c r="L82" i="7" s="1"/>
  <c r="E82" i="7"/>
  <c r="E81" i="7"/>
  <c r="M75" i="7"/>
  <c r="L75" i="7"/>
  <c r="K75" i="7"/>
  <c r="I75" i="7"/>
  <c r="H75" i="7"/>
  <c r="M74" i="7"/>
  <c r="L74" i="7"/>
  <c r="K74" i="7"/>
  <c r="I74" i="7"/>
  <c r="H74" i="7"/>
  <c r="M73" i="7"/>
  <c r="L73" i="7"/>
  <c r="K73" i="7"/>
  <c r="I73" i="7"/>
  <c r="H73" i="7"/>
  <c r="M72" i="7"/>
  <c r="L72" i="7"/>
  <c r="K72" i="7"/>
  <c r="I72" i="7"/>
  <c r="H72" i="7"/>
  <c r="M71" i="7"/>
  <c r="L71" i="7"/>
  <c r="K71" i="7"/>
  <c r="I71" i="7"/>
  <c r="H71" i="7"/>
  <c r="M70" i="7"/>
  <c r="L70" i="7"/>
  <c r="K70" i="7"/>
  <c r="I70" i="7"/>
  <c r="H70" i="7"/>
  <c r="M68" i="7"/>
  <c r="L68" i="7"/>
  <c r="K68" i="7"/>
  <c r="I68" i="7"/>
  <c r="H68" i="7"/>
  <c r="G67" i="7"/>
  <c r="M67" i="7" s="1"/>
  <c r="F67" i="7"/>
  <c r="E67" i="7"/>
  <c r="K67" i="7" s="1"/>
  <c r="G66" i="7"/>
  <c r="M66" i="7" s="1"/>
  <c r="F66" i="7"/>
  <c r="L66" i="7" s="1"/>
  <c r="E66" i="7"/>
  <c r="E65" i="7"/>
  <c r="I65" i="7" s="1"/>
  <c r="M62" i="7"/>
  <c r="L62" i="7"/>
  <c r="K62" i="7"/>
  <c r="I62" i="7"/>
  <c r="H62" i="7"/>
  <c r="M61" i="7"/>
  <c r="L61" i="7"/>
  <c r="K61" i="7"/>
  <c r="I61" i="7"/>
  <c r="H61" i="7"/>
  <c r="M60" i="7"/>
  <c r="L60" i="7"/>
  <c r="K60" i="7"/>
  <c r="I60" i="7"/>
  <c r="H60" i="7"/>
  <c r="M59" i="7"/>
  <c r="L59" i="7"/>
  <c r="K59" i="7"/>
  <c r="I59" i="7"/>
  <c r="H59" i="7"/>
  <c r="M58" i="7"/>
  <c r="L58" i="7"/>
  <c r="K58" i="7"/>
  <c r="I58" i="7"/>
  <c r="H58" i="7"/>
  <c r="M57" i="7"/>
  <c r="L57" i="7"/>
  <c r="K57" i="7"/>
  <c r="I57" i="7"/>
  <c r="H57" i="7"/>
  <c r="M55" i="7"/>
  <c r="L55" i="7"/>
  <c r="K55" i="7"/>
  <c r="I55" i="7"/>
  <c r="H55" i="7"/>
  <c r="L54" i="7"/>
  <c r="K54" i="7"/>
  <c r="G54" i="7"/>
  <c r="M54" i="7" s="1"/>
  <c r="G53" i="7"/>
  <c r="M53" i="7" s="1"/>
  <c r="F53" i="7"/>
  <c r="L53" i="7" s="1"/>
  <c r="E53" i="7"/>
  <c r="K53" i="7" s="1"/>
  <c r="E52" i="7"/>
  <c r="K52" i="7" s="1"/>
  <c r="M46" i="7"/>
  <c r="L46" i="7"/>
  <c r="K46" i="7"/>
  <c r="I46" i="7"/>
  <c r="H46" i="7"/>
  <c r="M45" i="7"/>
  <c r="L45" i="7"/>
  <c r="K45" i="7"/>
  <c r="I45" i="7"/>
  <c r="H45" i="7"/>
  <c r="M44" i="7"/>
  <c r="L44" i="7"/>
  <c r="K44" i="7"/>
  <c r="I44" i="7"/>
  <c r="H44" i="7"/>
  <c r="M43" i="7"/>
  <c r="L43" i="7"/>
  <c r="K43" i="7"/>
  <c r="I43" i="7"/>
  <c r="H43" i="7"/>
  <c r="M42" i="7"/>
  <c r="L42" i="7"/>
  <c r="K42" i="7"/>
  <c r="I42" i="7"/>
  <c r="H42" i="7"/>
  <c r="M41" i="7"/>
  <c r="L41" i="7"/>
  <c r="K41" i="7"/>
  <c r="I41" i="7"/>
  <c r="H41" i="7"/>
  <c r="M39" i="7"/>
  <c r="L39" i="7"/>
  <c r="K39" i="7"/>
  <c r="I39" i="7"/>
  <c r="H39" i="7"/>
  <c r="M38" i="7"/>
  <c r="L38" i="7"/>
  <c r="K38" i="7"/>
  <c r="I38" i="7"/>
  <c r="H38" i="7"/>
  <c r="M37" i="7"/>
  <c r="L37" i="7"/>
  <c r="K37" i="7"/>
  <c r="I37" i="7"/>
  <c r="H37" i="7"/>
  <c r="K36" i="7"/>
  <c r="N36" i="7" s="1"/>
  <c r="I36" i="7"/>
  <c r="H36" i="7"/>
  <c r="M33" i="7"/>
  <c r="L33" i="7"/>
  <c r="K33" i="7"/>
  <c r="I33" i="7"/>
  <c r="H33" i="7"/>
  <c r="M32" i="7"/>
  <c r="L32" i="7"/>
  <c r="K32" i="7"/>
  <c r="I32" i="7"/>
  <c r="H32" i="7"/>
  <c r="M31" i="7"/>
  <c r="L31" i="7"/>
  <c r="K31" i="7"/>
  <c r="I31" i="7"/>
  <c r="H31" i="7"/>
  <c r="M30" i="7"/>
  <c r="L30" i="7"/>
  <c r="K30" i="7"/>
  <c r="I30" i="7"/>
  <c r="H30" i="7"/>
  <c r="M29" i="7"/>
  <c r="L29" i="7"/>
  <c r="K29" i="7"/>
  <c r="I29" i="7"/>
  <c r="H29" i="7"/>
  <c r="M28" i="7"/>
  <c r="L28" i="7"/>
  <c r="K28" i="7"/>
  <c r="I28" i="7"/>
  <c r="H28" i="7"/>
  <c r="M26" i="7"/>
  <c r="L26" i="7"/>
  <c r="K26" i="7"/>
  <c r="I26" i="7"/>
  <c r="H26" i="7"/>
  <c r="M25" i="7"/>
  <c r="L25" i="7"/>
  <c r="K25" i="7"/>
  <c r="I25" i="7"/>
  <c r="H25" i="7"/>
  <c r="M24" i="7"/>
  <c r="L24" i="7"/>
  <c r="K24" i="7"/>
  <c r="I24" i="7"/>
  <c r="H24" i="7"/>
  <c r="K23" i="7"/>
  <c r="O23" i="7" s="1"/>
  <c r="I23" i="7"/>
  <c r="H23" i="7"/>
  <c r="P116" i="4"/>
  <c r="P115" i="4"/>
  <c r="P114" i="4"/>
  <c r="P113" i="4"/>
  <c r="P112" i="4"/>
  <c r="P111" i="4"/>
  <c r="P103" i="4"/>
  <c r="P102" i="4"/>
  <c r="P101" i="4"/>
  <c r="P100" i="4"/>
  <c r="P99" i="4"/>
  <c r="P98" i="4"/>
  <c r="P103" i="3"/>
  <c r="P102" i="3"/>
  <c r="P101" i="3"/>
  <c r="P100" i="3"/>
  <c r="P99" i="3"/>
  <c r="P98" i="3"/>
  <c r="P116" i="3"/>
  <c r="P115" i="3"/>
  <c r="P114" i="3"/>
  <c r="P113" i="3"/>
  <c r="P112" i="3"/>
  <c r="P111" i="3"/>
  <c r="P116" i="6"/>
  <c r="P115" i="6"/>
  <c r="P114" i="6"/>
  <c r="P113" i="6"/>
  <c r="P112" i="6"/>
  <c r="P111" i="6"/>
  <c r="P103" i="6"/>
  <c r="P102" i="6"/>
  <c r="P101" i="6"/>
  <c r="P100" i="6"/>
  <c r="P99" i="6"/>
  <c r="P98" i="6"/>
  <c r="G107" i="6"/>
  <c r="F107" i="6"/>
  <c r="E107" i="6"/>
  <c r="E106" i="6"/>
  <c r="G94" i="6"/>
  <c r="F94" i="6"/>
  <c r="E94" i="6"/>
  <c r="E93" i="6"/>
  <c r="G112" i="3"/>
  <c r="F112" i="3"/>
  <c r="E112" i="3"/>
  <c r="G111" i="3"/>
  <c r="F111" i="3"/>
  <c r="E111" i="3"/>
  <c r="G109" i="3"/>
  <c r="F109" i="3"/>
  <c r="E109" i="3"/>
  <c r="G108" i="3"/>
  <c r="F108" i="3"/>
  <c r="E108" i="3"/>
  <c r="G107" i="3"/>
  <c r="F107" i="3"/>
  <c r="E107" i="3"/>
  <c r="E106" i="3"/>
  <c r="G100" i="3"/>
  <c r="F100" i="3"/>
  <c r="E100" i="3"/>
  <c r="G99" i="3"/>
  <c r="F99" i="3"/>
  <c r="E99" i="3"/>
  <c r="G98" i="3"/>
  <c r="F98" i="3"/>
  <c r="E98" i="3"/>
  <c r="G96" i="3"/>
  <c r="F96" i="3"/>
  <c r="E96" i="3"/>
  <c r="G95" i="3"/>
  <c r="F95" i="3"/>
  <c r="E95" i="3"/>
  <c r="G94" i="3"/>
  <c r="F94" i="3"/>
  <c r="E94" i="3"/>
  <c r="E93" i="3"/>
  <c r="G108" i="4"/>
  <c r="F108" i="4"/>
  <c r="E108" i="4"/>
  <c r="G107" i="4"/>
  <c r="F107" i="4"/>
  <c r="E107" i="4"/>
  <c r="E106" i="4"/>
  <c r="E93" i="4"/>
  <c r="P16" i="6"/>
  <c r="P15" i="6"/>
  <c r="P14" i="6"/>
  <c r="P13" i="6"/>
  <c r="P12" i="6"/>
  <c r="P11" i="6"/>
  <c r="P10" i="6"/>
  <c r="P9" i="6"/>
  <c r="P8" i="6"/>
  <c r="P7" i="6"/>
  <c r="P87" i="6"/>
  <c r="P86" i="6"/>
  <c r="P85" i="6"/>
  <c r="P84" i="6"/>
  <c r="P83" i="6"/>
  <c r="P82" i="6"/>
  <c r="P81" i="6"/>
  <c r="P80" i="6"/>
  <c r="P79" i="6"/>
  <c r="P78" i="6"/>
  <c r="P74" i="6"/>
  <c r="P73" i="6"/>
  <c r="P72" i="6"/>
  <c r="P71" i="6"/>
  <c r="P70" i="6"/>
  <c r="P69" i="6"/>
  <c r="P68" i="6"/>
  <c r="P67" i="6"/>
  <c r="P66" i="6"/>
  <c r="P65" i="6"/>
  <c r="P58" i="6"/>
  <c r="P57" i="6"/>
  <c r="P56" i="6"/>
  <c r="P55" i="6"/>
  <c r="P54" i="6"/>
  <c r="P53" i="6"/>
  <c r="P52" i="6"/>
  <c r="P51" i="6"/>
  <c r="P50" i="6"/>
  <c r="P49" i="6"/>
  <c r="P45" i="6"/>
  <c r="P44" i="6"/>
  <c r="P43" i="6"/>
  <c r="P42" i="6"/>
  <c r="P41" i="6"/>
  <c r="P40" i="6"/>
  <c r="P39" i="6"/>
  <c r="P38" i="6"/>
  <c r="P37" i="6"/>
  <c r="P36" i="6"/>
  <c r="P29" i="6"/>
  <c r="P28" i="6"/>
  <c r="P27" i="6"/>
  <c r="P26" i="6"/>
  <c r="P25" i="6"/>
  <c r="P24" i="6"/>
  <c r="P23" i="6"/>
  <c r="P22" i="6"/>
  <c r="P21" i="6"/>
  <c r="P20" i="6"/>
  <c r="P7" i="3"/>
  <c r="P58" i="3"/>
  <c r="P57" i="3"/>
  <c r="P56" i="3"/>
  <c r="P55" i="3"/>
  <c r="P54" i="3"/>
  <c r="P53" i="3"/>
  <c r="P52" i="3"/>
  <c r="P51" i="3"/>
  <c r="P50" i="3"/>
  <c r="P49" i="3"/>
  <c r="P87" i="3"/>
  <c r="P86" i="3"/>
  <c r="P85" i="3"/>
  <c r="P84" i="3"/>
  <c r="P83" i="3"/>
  <c r="P82" i="3"/>
  <c r="P81" i="3"/>
  <c r="P80" i="3"/>
  <c r="P79" i="3"/>
  <c r="P78" i="3"/>
  <c r="P74" i="3"/>
  <c r="P73" i="3"/>
  <c r="P72" i="3"/>
  <c r="P71" i="3"/>
  <c r="P70" i="3"/>
  <c r="P69" i="3"/>
  <c r="P68" i="3"/>
  <c r="P67" i="3"/>
  <c r="P66" i="3"/>
  <c r="P65" i="3"/>
  <c r="P45" i="3"/>
  <c r="P44" i="3"/>
  <c r="P43" i="3"/>
  <c r="P42" i="3"/>
  <c r="P41" i="3"/>
  <c r="P40" i="3"/>
  <c r="P39" i="3"/>
  <c r="P38" i="3"/>
  <c r="P37" i="3"/>
  <c r="P36" i="3"/>
  <c r="P29" i="3"/>
  <c r="P28" i="3"/>
  <c r="P27" i="3"/>
  <c r="P26" i="3"/>
  <c r="P25" i="3"/>
  <c r="P24" i="3"/>
  <c r="P23" i="3"/>
  <c r="P22" i="3"/>
  <c r="P21" i="3"/>
  <c r="P20" i="3"/>
  <c r="P16" i="3"/>
  <c r="P15" i="3"/>
  <c r="P14" i="3"/>
  <c r="P13" i="3"/>
  <c r="P12" i="3"/>
  <c r="P11" i="3"/>
  <c r="P10" i="3"/>
  <c r="P9" i="3"/>
  <c r="P8" i="3"/>
  <c r="P74" i="4"/>
  <c r="P73" i="4"/>
  <c r="P72" i="4"/>
  <c r="P71" i="4"/>
  <c r="P70" i="4"/>
  <c r="P69" i="4"/>
  <c r="P68" i="4"/>
  <c r="P67" i="4"/>
  <c r="P66" i="4"/>
  <c r="P65" i="4"/>
  <c r="P87" i="4"/>
  <c r="P86" i="4"/>
  <c r="P85" i="4"/>
  <c r="P84" i="4"/>
  <c r="P83" i="4"/>
  <c r="P82" i="4"/>
  <c r="P81" i="4"/>
  <c r="P80" i="4"/>
  <c r="P79" i="4"/>
  <c r="P78" i="4"/>
  <c r="P58" i="4"/>
  <c r="P57" i="4"/>
  <c r="P56" i="4"/>
  <c r="P55" i="4"/>
  <c r="P54" i="4"/>
  <c r="P53" i="4"/>
  <c r="P52" i="4"/>
  <c r="P51" i="4"/>
  <c r="P50" i="4"/>
  <c r="P49" i="4"/>
  <c r="P45" i="4"/>
  <c r="P44" i="4"/>
  <c r="P43" i="4"/>
  <c r="P42" i="4"/>
  <c r="P41" i="4"/>
  <c r="P40" i="4"/>
  <c r="P39" i="4"/>
  <c r="P38" i="4"/>
  <c r="P37" i="4"/>
  <c r="P36" i="4"/>
  <c r="P29" i="4"/>
  <c r="P28" i="4"/>
  <c r="P27" i="4"/>
  <c r="P26" i="4"/>
  <c r="P25" i="4"/>
  <c r="P24" i="4"/>
  <c r="P23" i="4"/>
  <c r="P22" i="4"/>
  <c r="P21" i="4"/>
  <c r="P20" i="4"/>
  <c r="M116" i="4"/>
  <c r="L116" i="4"/>
  <c r="K116" i="4"/>
  <c r="I116" i="4"/>
  <c r="H116" i="4"/>
  <c r="M115" i="4"/>
  <c r="L115" i="4"/>
  <c r="K115" i="4"/>
  <c r="I115" i="4"/>
  <c r="H115" i="4"/>
  <c r="M114" i="4"/>
  <c r="L114" i="4"/>
  <c r="K114" i="4"/>
  <c r="O114" i="4" s="1"/>
  <c r="I114" i="4"/>
  <c r="H114" i="4"/>
  <c r="M113" i="4"/>
  <c r="L113" i="4"/>
  <c r="K113" i="4"/>
  <c r="I113" i="4"/>
  <c r="H113" i="4"/>
  <c r="M112" i="4"/>
  <c r="L112" i="4"/>
  <c r="K112" i="4"/>
  <c r="O112" i="4" s="1"/>
  <c r="I112" i="4"/>
  <c r="H112" i="4"/>
  <c r="O111" i="4"/>
  <c r="M111" i="4"/>
  <c r="L111" i="4"/>
  <c r="K111" i="4"/>
  <c r="I111" i="4"/>
  <c r="H111" i="4"/>
  <c r="M110" i="4"/>
  <c r="L110" i="4"/>
  <c r="K110" i="4"/>
  <c r="O110" i="4" s="1"/>
  <c r="I110" i="4"/>
  <c r="H110" i="4"/>
  <c r="M109" i="4"/>
  <c r="L109" i="4"/>
  <c r="K109" i="4"/>
  <c r="O109" i="4" s="1"/>
  <c r="I109" i="4"/>
  <c r="H109" i="4"/>
  <c r="M108" i="4"/>
  <c r="L108" i="4"/>
  <c r="K108" i="4"/>
  <c r="I108" i="4"/>
  <c r="H108" i="4"/>
  <c r="M107" i="4"/>
  <c r="L107" i="4"/>
  <c r="K107" i="4"/>
  <c r="N107" i="4" s="1"/>
  <c r="I107" i="4"/>
  <c r="H107" i="4"/>
  <c r="O106" i="4"/>
  <c r="N106" i="4"/>
  <c r="K106" i="4"/>
  <c r="I106" i="4"/>
  <c r="H106" i="4"/>
  <c r="M103" i="4"/>
  <c r="L103" i="4"/>
  <c r="K103" i="4"/>
  <c r="I103" i="4"/>
  <c r="H103" i="4"/>
  <c r="M102" i="4"/>
  <c r="L102" i="4"/>
  <c r="K102" i="4"/>
  <c r="O102" i="4" s="1"/>
  <c r="I102" i="4"/>
  <c r="H102" i="4"/>
  <c r="M101" i="4"/>
  <c r="L101" i="4"/>
  <c r="K101" i="4"/>
  <c r="O101" i="4" s="1"/>
  <c r="I101" i="4"/>
  <c r="H101" i="4"/>
  <c r="M100" i="4"/>
  <c r="L100" i="4"/>
  <c r="K100" i="4"/>
  <c r="I100" i="4"/>
  <c r="H100" i="4"/>
  <c r="M99" i="4"/>
  <c r="L99" i="4"/>
  <c r="K99" i="4"/>
  <c r="I99" i="4"/>
  <c r="H99" i="4"/>
  <c r="M98" i="4"/>
  <c r="L98" i="4"/>
  <c r="K98" i="4"/>
  <c r="O98" i="4" s="1"/>
  <c r="I98" i="4"/>
  <c r="H98" i="4"/>
  <c r="M97" i="4"/>
  <c r="L97" i="4"/>
  <c r="K97" i="4"/>
  <c r="I97" i="4"/>
  <c r="H97" i="4"/>
  <c r="M96" i="4"/>
  <c r="L96" i="4"/>
  <c r="K96" i="4"/>
  <c r="O96" i="4" s="1"/>
  <c r="I96" i="4"/>
  <c r="H96" i="4"/>
  <c r="M95" i="4"/>
  <c r="L95" i="4"/>
  <c r="K95" i="4"/>
  <c r="I95" i="4"/>
  <c r="H95" i="4"/>
  <c r="M94" i="4"/>
  <c r="L94" i="4"/>
  <c r="K94" i="4"/>
  <c r="O94" i="4" s="1"/>
  <c r="I94" i="4"/>
  <c r="H94" i="4"/>
  <c r="N93" i="4"/>
  <c r="K93" i="4"/>
  <c r="O93" i="4" s="1"/>
  <c r="I93" i="4"/>
  <c r="H93" i="4"/>
  <c r="M116" i="3"/>
  <c r="L116" i="3"/>
  <c r="K116" i="3"/>
  <c r="N116" i="3" s="1"/>
  <c r="I116" i="3"/>
  <c r="H116" i="3"/>
  <c r="M115" i="3"/>
  <c r="L115" i="3"/>
  <c r="K115" i="3"/>
  <c r="O115" i="3" s="1"/>
  <c r="I115" i="3"/>
  <c r="H115" i="3"/>
  <c r="M114" i="3"/>
  <c r="L114" i="3"/>
  <c r="K114" i="3"/>
  <c r="O114" i="3" s="1"/>
  <c r="I114" i="3"/>
  <c r="H114" i="3"/>
  <c r="M113" i="3"/>
  <c r="L113" i="3"/>
  <c r="K113" i="3"/>
  <c r="I113" i="3"/>
  <c r="H113" i="3"/>
  <c r="M112" i="3"/>
  <c r="L112" i="3"/>
  <c r="K112" i="3"/>
  <c r="I112" i="3"/>
  <c r="H112" i="3"/>
  <c r="M111" i="3"/>
  <c r="O111" i="3" s="1"/>
  <c r="L111" i="3"/>
  <c r="K111" i="3"/>
  <c r="N111" i="3" s="1"/>
  <c r="I111" i="3"/>
  <c r="H111" i="3"/>
  <c r="M110" i="3"/>
  <c r="L110" i="3"/>
  <c r="K110" i="3"/>
  <c r="O110" i="3" s="1"/>
  <c r="I110" i="3"/>
  <c r="H110" i="3"/>
  <c r="M109" i="3"/>
  <c r="L109" i="3"/>
  <c r="K109" i="3"/>
  <c r="O109" i="3" s="1"/>
  <c r="I109" i="3"/>
  <c r="H109" i="3"/>
  <c r="M108" i="3"/>
  <c r="L108" i="3"/>
  <c r="K108" i="3"/>
  <c r="I108" i="3"/>
  <c r="H108" i="3"/>
  <c r="M107" i="3"/>
  <c r="L107" i="3"/>
  <c r="K107" i="3"/>
  <c r="O107" i="3" s="1"/>
  <c r="I107" i="3"/>
  <c r="H107" i="3"/>
  <c r="K106" i="3"/>
  <c r="O106" i="3" s="1"/>
  <c r="I106" i="3"/>
  <c r="H106" i="3"/>
  <c r="M103" i="3"/>
  <c r="L103" i="3"/>
  <c r="K103" i="3"/>
  <c r="O103" i="3" s="1"/>
  <c r="I103" i="3"/>
  <c r="H103" i="3"/>
  <c r="M102" i="3"/>
  <c r="L102" i="3"/>
  <c r="K102" i="3"/>
  <c r="I102" i="3"/>
  <c r="H102" i="3"/>
  <c r="M101" i="3"/>
  <c r="L101" i="3"/>
  <c r="K101" i="3"/>
  <c r="I101" i="3"/>
  <c r="H101" i="3"/>
  <c r="M100" i="3"/>
  <c r="L100" i="3"/>
  <c r="K100" i="3"/>
  <c r="N100" i="3" s="1"/>
  <c r="I100" i="3"/>
  <c r="H100" i="3"/>
  <c r="M99" i="3"/>
  <c r="L99" i="3"/>
  <c r="K99" i="3"/>
  <c r="I99" i="3"/>
  <c r="H99" i="3"/>
  <c r="M98" i="3"/>
  <c r="L98" i="3"/>
  <c r="K98" i="3"/>
  <c r="I98" i="3"/>
  <c r="H98" i="3"/>
  <c r="M97" i="3"/>
  <c r="L97" i="3"/>
  <c r="K97" i="3"/>
  <c r="I97" i="3"/>
  <c r="H97" i="3"/>
  <c r="M96" i="3"/>
  <c r="L96" i="3"/>
  <c r="K96" i="3"/>
  <c r="I96" i="3"/>
  <c r="H96" i="3"/>
  <c r="M95" i="3"/>
  <c r="L95" i="3"/>
  <c r="K95" i="3"/>
  <c r="I95" i="3"/>
  <c r="H95" i="3"/>
  <c r="M94" i="3"/>
  <c r="L94" i="3"/>
  <c r="K94" i="3"/>
  <c r="I94" i="3"/>
  <c r="H94" i="3"/>
  <c r="K93" i="3"/>
  <c r="O93" i="3" s="1"/>
  <c r="I93" i="3"/>
  <c r="H93" i="3"/>
  <c r="L116" i="6"/>
  <c r="K116" i="6"/>
  <c r="H116" i="6"/>
  <c r="M116" i="6"/>
  <c r="M115" i="6"/>
  <c r="L115" i="6"/>
  <c r="K115" i="6"/>
  <c r="L114" i="6"/>
  <c r="K114" i="6"/>
  <c r="I114" i="6"/>
  <c r="H114" i="6"/>
  <c r="M113" i="6"/>
  <c r="L113" i="6"/>
  <c r="H113" i="6"/>
  <c r="M112" i="6"/>
  <c r="L112" i="6"/>
  <c r="K112" i="6"/>
  <c r="M111" i="6"/>
  <c r="K111" i="6"/>
  <c r="I111" i="6"/>
  <c r="L111" i="6"/>
  <c r="H111" i="6"/>
  <c r="L110" i="6"/>
  <c r="K110" i="6"/>
  <c r="M110" i="6"/>
  <c r="I110" i="6"/>
  <c r="M109" i="6"/>
  <c r="L109" i="6"/>
  <c r="K109" i="6"/>
  <c r="L108" i="6"/>
  <c r="K108" i="6"/>
  <c r="I108" i="6"/>
  <c r="M108" i="6"/>
  <c r="H108" i="6"/>
  <c r="M107" i="6"/>
  <c r="L107" i="6"/>
  <c r="H107" i="6"/>
  <c r="K106" i="6"/>
  <c r="O106" i="6" s="1"/>
  <c r="I106" i="6"/>
  <c r="H106" i="6"/>
  <c r="M103" i="6"/>
  <c r="L103" i="6"/>
  <c r="K103" i="6"/>
  <c r="L102" i="6"/>
  <c r="K102" i="6"/>
  <c r="I102" i="6"/>
  <c r="M102" i="6"/>
  <c r="H102" i="6"/>
  <c r="M101" i="6"/>
  <c r="L101" i="6"/>
  <c r="H101" i="6"/>
  <c r="M100" i="6"/>
  <c r="L100" i="6"/>
  <c r="K100" i="6"/>
  <c r="M99" i="6"/>
  <c r="K99" i="6"/>
  <c r="I99" i="6"/>
  <c r="L99" i="6"/>
  <c r="H99" i="6"/>
  <c r="L98" i="6"/>
  <c r="K98" i="6"/>
  <c r="M98" i="6"/>
  <c r="I98" i="6"/>
  <c r="M97" i="6"/>
  <c r="L97" i="6"/>
  <c r="K97" i="6"/>
  <c r="L96" i="6"/>
  <c r="K96" i="6"/>
  <c r="I96" i="6"/>
  <c r="M96" i="6"/>
  <c r="H96" i="6"/>
  <c r="M95" i="6"/>
  <c r="L95" i="6"/>
  <c r="H95" i="6"/>
  <c r="M94" i="6"/>
  <c r="L94" i="6"/>
  <c r="K94" i="6"/>
  <c r="I94" i="6"/>
  <c r="H94" i="6"/>
  <c r="K93" i="6"/>
  <c r="N93" i="6" s="1"/>
  <c r="H93" i="6"/>
  <c r="I93" i="6"/>
  <c r="G29" i="6"/>
  <c r="F29" i="6"/>
  <c r="E29" i="6"/>
  <c r="G28" i="6"/>
  <c r="F28" i="6"/>
  <c r="E28" i="6"/>
  <c r="G27" i="6"/>
  <c r="F27" i="6"/>
  <c r="E27" i="6"/>
  <c r="G26" i="6"/>
  <c r="F26" i="6"/>
  <c r="E26" i="6"/>
  <c r="G25" i="6"/>
  <c r="F25" i="6"/>
  <c r="E25" i="6"/>
  <c r="G24" i="6"/>
  <c r="F24" i="6"/>
  <c r="E24" i="6"/>
  <c r="G23" i="6"/>
  <c r="F23" i="6"/>
  <c r="E23" i="6"/>
  <c r="G22" i="6"/>
  <c r="F22" i="6"/>
  <c r="E22" i="6"/>
  <c r="G21" i="6"/>
  <c r="F21" i="6"/>
  <c r="E21" i="6"/>
  <c r="G20" i="6"/>
  <c r="F20" i="6"/>
  <c r="E20" i="6"/>
  <c r="E19" i="6"/>
  <c r="G16" i="6"/>
  <c r="F16" i="6"/>
  <c r="E16" i="6"/>
  <c r="G15" i="6"/>
  <c r="F15" i="6"/>
  <c r="E15" i="6"/>
  <c r="G14" i="6"/>
  <c r="F14" i="6"/>
  <c r="E14" i="6"/>
  <c r="G13" i="6"/>
  <c r="F13" i="6"/>
  <c r="E13" i="6"/>
  <c r="G12" i="6"/>
  <c r="F12" i="6"/>
  <c r="E12" i="6"/>
  <c r="G11" i="6"/>
  <c r="F11" i="6"/>
  <c r="E11" i="6"/>
  <c r="G10" i="6"/>
  <c r="F10" i="6"/>
  <c r="E10" i="6"/>
  <c r="G9" i="6"/>
  <c r="F9" i="6"/>
  <c r="E9" i="6"/>
  <c r="G8" i="6"/>
  <c r="F8" i="6"/>
  <c r="E8" i="6"/>
  <c r="E6" i="6"/>
  <c r="M87" i="6"/>
  <c r="L87" i="6"/>
  <c r="K87" i="6"/>
  <c r="O87" i="6" s="1"/>
  <c r="M86" i="6"/>
  <c r="L86" i="6"/>
  <c r="K86" i="6"/>
  <c r="N86" i="6" s="1"/>
  <c r="M85" i="6"/>
  <c r="L85" i="6"/>
  <c r="K85" i="6"/>
  <c r="O85" i="6" s="1"/>
  <c r="M84" i="6"/>
  <c r="L84" i="6"/>
  <c r="K84" i="6"/>
  <c r="O84" i="6" s="1"/>
  <c r="M83" i="6"/>
  <c r="L83" i="6"/>
  <c r="K83" i="6"/>
  <c r="M82" i="6"/>
  <c r="L82" i="6"/>
  <c r="K82" i="6"/>
  <c r="M81" i="6"/>
  <c r="L81" i="6"/>
  <c r="K81" i="6"/>
  <c r="O81" i="6" s="1"/>
  <c r="M80" i="6"/>
  <c r="L80" i="6"/>
  <c r="K80" i="6"/>
  <c r="O80" i="6" s="1"/>
  <c r="M79" i="6"/>
  <c r="L79" i="6"/>
  <c r="K79" i="6"/>
  <c r="M78" i="6"/>
  <c r="L78" i="6"/>
  <c r="K78" i="6"/>
  <c r="K77" i="6"/>
  <c r="O77" i="6" s="1"/>
  <c r="M74" i="6"/>
  <c r="L74" i="6"/>
  <c r="K74" i="6"/>
  <c r="M73" i="6"/>
  <c r="L73" i="6"/>
  <c r="K73" i="6"/>
  <c r="O73" i="6" s="1"/>
  <c r="M72" i="6"/>
  <c r="L72" i="6"/>
  <c r="K72" i="6"/>
  <c r="O72" i="6" s="1"/>
  <c r="M71" i="6"/>
  <c r="L71" i="6"/>
  <c r="K71" i="6"/>
  <c r="O71" i="6" s="1"/>
  <c r="M70" i="6"/>
  <c r="L70" i="6"/>
  <c r="K70" i="6"/>
  <c r="M69" i="6"/>
  <c r="L69" i="6"/>
  <c r="K69" i="6"/>
  <c r="M68" i="6"/>
  <c r="L68" i="6"/>
  <c r="K68" i="6"/>
  <c r="M67" i="6"/>
  <c r="L67" i="6"/>
  <c r="K67" i="6"/>
  <c r="O67" i="6" s="1"/>
  <c r="M66" i="6"/>
  <c r="L66" i="6"/>
  <c r="K66" i="6"/>
  <c r="O66" i="6" s="1"/>
  <c r="M65" i="6"/>
  <c r="L65" i="6"/>
  <c r="K65" i="6"/>
  <c r="O65" i="6" s="1"/>
  <c r="K64" i="6"/>
  <c r="N64" i="6" s="1"/>
  <c r="M58" i="6"/>
  <c r="L58" i="6"/>
  <c r="K58" i="6"/>
  <c r="M57" i="6"/>
  <c r="L57" i="6"/>
  <c r="K57" i="6"/>
  <c r="M56" i="6"/>
  <c r="L56" i="6"/>
  <c r="K56" i="6"/>
  <c r="M55" i="6"/>
  <c r="L55" i="6"/>
  <c r="K55" i="6"/>
  <c r="N55" i="6" s="1"/>
  <c r="M54" i="6"/>
  <c r="L54" i="6"/>
  <c r="K54" i="6"/>
  <c r="M53" i="6"/>
  <c r="L53" i="6"/>
  <c r="K53" i="6"/>
  <c r="O53" i="6" s="1"/>
  <c r="M52" i="6"/>
  <c r="L52" i="6"/>
  <c r="K52" i="6"/>
  <c r="O52" i="6" s="1"/>
  <c r="M51" i="6"/>
  <c r="L51" i="6"/>
  <c r="K51" i="6"/>
  <c r="O51" i="6" s="1"/>
  <c r="M50" i="6"/>
  <c r="L50" i="6"/>
  <c r="K50" i="6"/>
  <c r="O50" i="6" s="1"/>
  <c r="M49" i="6"/>
  <c r="L49" i="6"/>
  <c r="K49" i="6"/>
  <c r="K48" i="6"/>
  <c r="M45" i="6"/>
  <c r="L45" i="6"/>
  <c r="K45" i="6"/>
  <c r="M44" i="6"/>
  <c r="L44" i="6"/>
  <c r="K44" i="6"/>
  <c r="M43" i="6"/>
  <c r="L43" i="6"/>
  <c r="K43" i="6"/>
  <c r="M42" i="6"/>
  <c r="L42" i="6"/>
  <c r="K42" i="6"/>
  <c r="O42" i="6" s="1"/>
  <c r="M41" i="6"/>
  <c r="L41" i="6"/>
  <c r="K41" i="6"/>
  <c r="O41" i="6" s="1"/>
  <c r="M40" i="6"/>
  <c r="L40" i="6"/>
  <c r="K40" i="6"/>
  <c r="O40" i="6" s="1"/>
  <c r="M39" i="6"/>
  <c r="L39" i="6"/>
  <c r="K39" i="6"/>
  <c r="O39" i="6" s="1"/>
  <c r="M38" i="6"/>
  <c r="L38" i="6"/>
  <c r="K38" i="6"/>
  <c r="O38" i="6" s="1"/>
  <c r="M37" i="6"/>
  <c r="L37" i="6"/>
  <c r="K37" i="6"/>
  <c r="M36" i="6"/>
  <c r="L36" i="6"/>
  <c r="K36" i="6"/>
  <c r="K35" i="6"/>
  <c r="M29" i="6"/>
  <c r="L29" i="6"/>
  <c r="K29" i="6"/>
  <c r="M28" i="6"/>
  <c r="L28" i="6"/>
  <c r="K28" i="6"/>
  <c r="M27" i="6"/>
  <c r="L27" i="6"/>
  <c r="K27" i="6"/>
  <c r="O27" i="6" s="1"/>
  <c r="M26" i="6"/>
  <c r="L26" i="6"/>
  <c r="K26" i="6"/>
  <c r="O26" i="6" s="1"/>
  <c r="M25" i="6"/>
  <c r="L25" i="6"/>
  <c r="K25" i="6"/>
  <c r="M24" i="6"/>
  <c r="L24" i="6"/>
  <c r="K24" i="6"/>
  <c r="O24" i="6" s="1"/>
  <c r="M23" i="6"/>
  <c r="L23" i="6"/>
  <c r="K23" i="6"/>
  <c r="O23" i="6" s="1"/>
  <c r="M22" i="6"/>
  <c r="L22" i="6"/>
  <c r="K22" i="6"/>
  <c r="O22" i="6" s="1"/>
  <c r="M21" i="6"/>
  <c r="L21" i="6"/>
  <c r="K21" i="6"/>
  <c r="M20" i="6"/>
  <c r="L20" i="6"/>
  <c r="K20" i="6"/>
  <c r="K19" i="6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K7" i="6"/>
  <c r="K8" i="6"/>
  <c r="K9" i="6"/>
  <c r="K10" i="6"/>
  <c r="K11" i="6"/>
  <c r="K12" i="6"/>
  <c r="K13" i="6"/>
  <c r="K14" i="6"/>
  <c r="N14" i="6" s="1"/>
  <c r="K15" i="6"/>
  <c r="K16" i="6"/>
  <c r="N16" i="6" s="1"/>
  <c r="K6" i="6"/>
  <c r="M87" i="3"/>
  <c r="L87" i="3"/>
  <c r="K87" i="3"/>
  <c r="M86" i="3"/>
  <c r="L86" i="3"/>
  <c r="K86" i="3"/>
  <c r="O86" i="3" s="1"/>
  <c r="M85" i="3"/>
  <c r="L85" i="3"/>
  <c r="K85" i="3"/>
  <c r="O85" i="3" s="1"/>
  <c r="M84" i="3"/>
  <c r="L84" i="3"/>
  <c r="K84" i="3"/>
  <c r="O84" i="3" s="1"/>
  <c r="M83" i="3"/>
  <c r="L83" i="3"/>
  <c r="K83" i="3"/>
  <c r="M82" i="3"/>
  <c r="L82" i="3"/>
  <c r="O82" i="3" s="1"/>
  <c r="K82" i="3"/>
  <c r="M81" i="3"/>
  <c r="L81" i="3"/>
  <c r="K81" i="3"/>
  <c r="N81" i="3" s="1"/>
  <c r="M80" i="3"/>
  <c r="L80" i="3"/>
  <c r="K80" i="3"/>
  <c r="O80" i="3" s="1"/>
  <c r="M79" i="3"/>
  <c r="L79" i="3"/>
  <c r="K79" i="3"/>
  <c r="M78" i="3"/>
  <c r="L78" i="3"/>
  <c r="K78" i="3"/>
  <c r="K77" i="3"/>
  <c r="M74" i="3"/>
  <c r="L74" i="3"/>
  <c r="K74" i="3"/>
  <c r="M73" i="3"/>
  <c r="L73" i="3"/>
  <c r="K73" i="3"/>
  <c r="O73" i="3" s="1"/>
  <c r="M72" i="3"/>
  <c r="L72" i="3"/>
  <c r="K72" i="3"/>
  <c r="O72" i="3" s="1"/>
  <c r="M71" i="3"/>
  <c r="L71" i="3"/>
  <c r="K71" i="3"/>
  <c r="O71" i="3" s="1"/>
  <c r="M70" i="3"/>
  <c r="L70" i="3"/>
  <c r="K70" i="3"/>
  <c r="M69" i="3"/>
  <c r="L69" i="3"/>
  <c r="K69" i="3"/>
  <c r="M68" i="3"/>
  <c r="L68" i="3"/>
  <c r="K68" i="3"/>
  <c r="M67" i="3"/>
  <c r="L67" i="3"/>
  <c r="K67" i="3"/>
  <c r="O67" i="3" s="1"/>
  <c r="M66" i="3"/>
  <c r="L66" i="3"/>
  <c r="K66" i="3"/>
  <c r="N66" i="3" s="1"/>
  <c r="M65" i="3"/>
  <c r="L65" i="3"/>
  <c r="K65" i="3"/>
  <c r="N65" i="3" s="1"/>
  <c r="K64" i="3"/>
  <c r="O64" i="3" s="1"/>
  <c r="M58" i="3"/>
  <c r="L58" i="3"/>
  <c r="K58" i="3"/>
  <c r="M57" i="3"/>
  <c r="L57" i="3"/>
  <c r="K57" i="3"/>
  <c r="M56" i="3"/>
  <c r="L56" i="3"/>
  <c r="K56" i="3"/>
  <c r="M55" i="3"/>
  <c r="L55" i="3"/>
  <c r="K55" i="3"/>
  <c r="N55" i="3" s="1"/>
  <c r="M54" i="3"/>
  <c r="L54" i="3"/>
  <c r="K54" i="3"/>
  <c r="M53" i="3"/>
  <c r="L53" i="3"/>
  <c r="K53" i="3"/>
  <c r="O53" i="3" s="1"/>
  <c r="M52" i="3"/>
  <c r="L52" i="3"/>
  <c r="K52" i="3"/>
  <c r="O52" i="3" s="1"/>
  <c r="M51" i="3"/>
  <c r="L51" i="3"/>
  <c r="K51" i="3"/>
  <c r="N51" i="3" s="1"/>
  <c r="M50" i="3"/>
  <c r="L50" i="3"/>
  <c r="K50" i="3"/>
  <c r="M49" i="3"/>
  <c r="L49" i="3"/>
  <c r="K49" i="3"/>
  <c r="K48" i="3"/>
  <c r="M45" i="3"/>
  <c r="L45" i="3"/>
  <c r="K45" i="3"/>
  <c r="M44" i="3"/>
  <c r="L44" i="3"/>
  <c r="O44" i="3" s="1"/>
  <c r="K44" i="3"/>
  <c r="M43" i="3"/>
  <c r="L43" i="3"/>
  <c r="K43" i="3"/>
  <c r="O43" i="3" s="1"/>
  <c r="M42" i="3"/>
  <c r="L42" i="3"/>
  <c r="K42" i="3"/>
  <c r="O42" i="3" s="1"/>
  <c r="M41" i="3"/>
  <c r="L41" i="3"/>
  <c r="K41" i="3"/>
  <c r="M40" i="3"/>
  <c r="L40" i="3"/>
  <c r="O40" i="3" s="1"/>
  <c r="K40" i="3"/>
  <c r="M39" i="3"/>
  <c r="L39" i="3"/>
  <c r="K39" i="3"/>
  <c r="O39" i="3" s="1"/>
  <c r="M38" i="3"/>
  <c r="L38" i="3"/>
  <c r="K38" i="3"/>
  <c r="O38" i="3" s="1"/>
  <c r="M37" i="3"/>
  <c r="L37" i="3"/>
  <c r="K37" i="3"/>
  <c r="M36" i="3"/>
  <c r="L36" i="3"/>
  <c r="K36" i="3"/>
  <c r="K35" i="3"/>
  <c r="M29" i="3"/>
  <c r="L29" i="3"/>
  <c r="K29" i="3"/>
  <c r="M28" i="3"/>
  <c r="L28" i="3"/>
  <c r="K28" i="3"/>
  <c r="O28" i="3" s="1"/>
  <c r="M27" i="3"/>
  <c r="L27" i="3"/>
  <c r="K27" i="3"/>
  <c r="O27" i="3" s="1"/>
  <c r="M26" i="3"/>
  <c r="L26" i="3"/>
  <c r="K26" i="3"/>
  <c r="N26" i="3" s="1"/>
  <c r="M25" i="3"/>
  <c r="L25" i="3"/>
  <c r="K25" i="3"/>
  <c r="N25" i="3" s="1"/>
  <c r="M24" i="3"/>
  <c r="L24" i="3"/>
  <c r="K24" i="3"/>
  <c r="M23" i="3"/>
  <c r="L23" i="3"/>
  <c r="K23" i="3"/>
  <c r="M22" i="3"/>
  <c r="L22" i="3"/>
  <c r="K22" i="3"/>
  <c r="O22" i="3" s="1"/>
  <c r="M21" i="3"/>
  <c r="L21" i="3"/>
  <c r="K21" i="3"/>
  <c r="O21" i="3" s="1"/>
  <c r="M20" i="3"/>
  <c r="L20" i="3"/>
  <c r="K20" i="3"/>
  <c r="K19" i="3"/>
  <c r="L7" i="3"/>
  <c r="M7" i="3"/>
  <c r="L8" i="3"/>
  <c r="M8" i="3"/>
  <c r="L9" i="3"/>
  <c r="M9" i="3"/>
  <c r="L10" i="3"/>
  <c r="M10" i="3"/>
  <c r="L11" i="3"/>
  <c r="M11" i="3"/>
  <c r="N11" i="3" s="1"/>
  <c r="L12" i="3"/>
  <c r="O12" i="3" s="1"/>
  <c r="M12" i="3"/>
  <c r="L13" i="3"/>
  <c r="M13" i="3"/>
  <c r="L14" i="3"/>
  <c r="M14" i="3"/>
  <c r="L15" i="3"/>
  <c r="M15" i="3"/>
  <c r="L16" i="3"/>
  <c r="O16" i="3" s="1"/>
  <c r="M16" i="3"/>
  <c r="K7" i="3"/>
  <c r="K8" i="3"/>
  <c r="K9" i="3"/>
  <c r="K10" i="3"/>
  <c r="K11" i="3"/>
  <c r="K12" i="3"/>
  <c r="K13" i="3"/>
  <c r="K14" i="3"/>
  <c r="O14" i="3" s="1"/>
  <c r="K15" i="3"/>
  <c r="K16" i="3"/>
  <c r="K6" i="3"/>
  <c r="O83" i="6"/>
  <c r="N82" i="6"/>
  <c r="N79" i="6"/>
  <c r="O78" i="6"/>
  <c r="O74" i="6"/>
  <c r="N73" i="6"/>
  <c r="O70" i="6"/>
  <c r="O69" i="6"/>
  <c r="O68" i="6"/>
  <c r="N68" i="6"/>
  <c r="O58" i="6"/>
  <c r="N58" i="6"/>
  <c r="O57" i="6"/>
  <c r="N56" i="6"/>
  <c r="N54" i="6"/>
  <c r="N49" i="6"/>
  <c r="O48" i="6"/>
  <c r="O45" i="6"/>
  <c r="O44" i="6"/>
  <c r="O43" i="6"/>
  <c r="N41" i="6"/>
  <c r="N37" i="6"/>
  <c r="O36" i="6"/>
  <c r="O35" i="6"/>
  <c r="O29" i="6"/>
  <c r="O28" i="6"/>
  <c r="N25" i="6"/>
  <c r="O21" i="6"/>
  <c r="O20" i="6"/>
  <c r="O19" i="6"/>
  <c r="N19" i="6"/>
  <c r="O14" i="6"/>
  <c r="O13" i="6"/>
  <c r="O10" i="6"/>
  <c r="O8" i="6"/>
  <c r="O7" i="6"/>
  <c r="N7" i="6"/>
  <c r="O6" i="6"/>
  <c r="I87" i="6"/>
  <c r="H87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H78" i="6"/>
  <c r="I77" i="6"/>
  <c r="H77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4" i="6"/>
  <c r="H64" i="6"/>
  <c r="I58" i="6"/>
  <c r="H58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29" i="6"/>
  <c r="H29" i="6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H7" i="6"/>
  <c r="I7" i="6"/>
  <c r="H8" i="6"/>
  <c r="I8" i="6"/>
  <c r="H9" i="6"/>
  <c r="I9" i="6"/>
  <c r="H10" i="6"/>
  <c r="I10" i="6"/>
  <c r="H11" i="6"/>
  <c r="I11" i="6"/>
  <c r="H12" i="6"/>
  <c r="I12" i="6"/>
  <c r="H13" i="6"/>
  <c r="I13" i="6"/>
  <c r="H14" i="6"/>
  <c r="I14" i="6"/>
  <c r="H15" i="6"/>
  <c r="I15" i="6"/>
  <c r="H16" i="6"/>
  <c r="I16" i="6"/>
  <c r="I6" i="6"/>
  <c r="H6" i="6"/>
  <c r="O87" i="3"/>
  <c r="N83" i="3"/>
  <c r="O79" i="3"/>
  <c r="O78" i="3"/>
  <c r="N77" i="3"/>
  <c r="O74" i="3"/>
  <c r="O70" i="3"/>
  <c r="O69" i="3"/>
  <c r="O68" i="3"/>
  <c r="N67" i="3"/>
  <c r="O58" i="3"/>
  <c r="O57" i="3"/>
  <c r="N57" i="3"/>
  <c r="O56" i="3"/>
  <c r="N56" i="3"/>
  <c r="O54" i="3"/>
  <c r="O50" i="3"/>
  <c r="N50" i="3"/>
  <c r="O49" i="3"/>
  <c r="N48" i="3"/>
  <c r="O45" i="3"/>
  <c r="N41" i="3"/>
  <c r="O37" i="3"/>
  <c r="O36" i="3"/>
  <c r="O35" i="3"/>
  <c r="O29" i="3"/>
  <c r="O24" i="3"/>
  <c r="O23" i="3"/>
  <c r="N22" i="3"/>
  <c r="N20" i="3"/>
  <c r="O19" i="3"/>
  <c r="O13" i="3"/>
  <c r="N10" i="3"/>
  <c r="O9" i="3"/>
  <c r="N9" i="3"/>
  <c r="O8" i="3"/>
  <c r="N7" i="3"/>
  <c r="O6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87" i="3"/>
  <c r="H87" i="3"/>
  <c r="I86" i="3"/>
  <c r="H86" i="3"/>
  <c r="I85" i="3"/>
  <c r="H85" i="3"/>
  <c r="I84" i="3"/>
  <c r="H84" i="3"/>
  <c r="I83" i="3"/>
  <c r="H83" i="3"/>
  <c r="I82" i="3"/>
  <c r="H82" i="3"/>
  <c r="I81" i="3"/>
  <c r="H81" i="3"/>
  <c r="I80" i="3"/>
  <c r="H80" i="3"/>
  <c r="I79" i="3"/>
  <c r="H79" i="3"/>
  <c r="I78" i="3"/>
  <c r="H78" i="3"/>
  <c r="I77" i="3"/>
  <c r="H77" i="3"/>
  <c r="I74" i="3"/>
  <c r="H74" i="3"/>
  <c r="I73" i="3"/>
  <c r="H73" i="3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I6" i="3"/>
  <c r="H6" i="3"/>
  <c r="P16" i="4"/>
  <c r="P15" i="4"/>
  <c r="P14" i="4"/>
  <c r="P13" i="4"/>
  <c r="P12" i="4"/>
  <c r="P11" i="4"/>
  <c r="P10" i="4"/>
  <c r="P9" i="4"/>
  <c r="P8" i="4"/>
  <c r="P7" i="4"/>
  <c r="G79" i="6"/>
  <c r="F79" i="6"/>
  <c r="E79" i="6"/>
  <c r="G78" i="6"/>
  <c r="F78" i="6"/>
  <c r="E78" i="6"/>
  <c r="I78" i="6" s="1"/>
  <c r="E77" i="6"/>
  <c r="G66" i="6"/>
  <c r="I66" i="6" s="1"/>
  <c r="E65" i="6"/>
  <c r="H65" i="6" s="1"/>
  <c r="F65" i="6"/>
  <c r="G65" i="6"/>
  <c r="E64" i="6"/>
  <c r="G78" i="3"/>
  <c r="F78" i="3"/>
  <c r="E78" i="3"/>
  <c r="G67" i="3"/>
  <c r="F67" i="3"/>
  <c r="E67" i="3"/>
  <c r="G66" i="3"/>
  <c r="F66" i="3"/>
  <c r="E66" i="3"/>
  <c r="G65" i="3"/>
  <c r="F65" i="3"/>
  <c r="E65" i="3"/>
  <c r="E64" i="3"/>
  <c r="L78" i="4"/>
  <c r="M78" i="4"/>
  <c r="L79" i="4"/>
  <c r="M79" i="4"/>
  <c r="L80" i="4"/>
  <c r="M80" i="4"/>
  <c r="L81" i="4"/>
  <c r="M81" i="4"/>
  <c r="L82" i="4"/>
  <c r="M82" i="4"/>
  <c r="L83" i="4"/>
  <c r="M83" i="4"/>
  <c r="L84" i="4"/>
  <c r="M84" i="4"/>
  <c r="L85" i="4"/>
  <c r="M85" i="4"/>
  <c r="L86" i="4"/>
  <c r="M86" i="4"/>
  <c r="L87" i="4"/>
  <c r="M87" i="4"/>
  <c r="K78" i="4"/>
  <c r="K79" i="4"/>
  <c r="K80" i="4"/>
  <c r="K81" i="4"/>
  <c r="K82" i="4"/>
  <c r="K83" i="4"/>
  <c r="K84" i="4"/>
  <c r="K85" i="4"/>
  <c r="K86" i="4"/>
  <c r="K87" i="4"/>
  <c r="K77" i="4"/>
  <c r="L65" i="4"/>
  <c r="M65" i="4"/>
  <c r="L66" i="4"/>
  <c r="M66" i="4"/>
  <c r="L67" i="4"/>
  <c r="M67" i="4"/>
  <c r="L68" i="4"/>
  <c r="M68" i="4"/>
  <c r="L69" i="4"/>
  <c r="M69" i="4"/>
  <c r="L70" i="4"/>
  <c r="M70" i="4"/>
  <c r="L71" i="4"/>
  <c r="M71" i="4"/>
  <c r="L72" i="4"/>
  <c r="M72" i="4"/>
  <c r="L73" i="4"/>
  <c r="M73" i="4"/>
  <c r="L74" i="4"/>
  <c r="M74" i="4"/>
  <c r="K65" i="4"/>
  <c r="K66" i="4"/>
  <c r="K67" i="4"/>
  <c r="K68" i="4"/>
  <c r="K69" i="4"/>
  <c r="K70" i="4"/>
  <c r="K71" i="4"/>
  <c r="K72" i="4"/>
  <c r="K73" i="4"/>
  <c r="K74" i="4"/>
  <c r="K64" i="4"/>
  <c r="L49" i="4"/>
  <c r="M49" i="4"/>
  <c r="L50" i="4"/>
  <c r="M50" i="4"/>
  <c r="L51" i="4"/>
  <c r="M51" i="4"/>
  <c r="L52" i="4"/>
  <c r="M52" i="4"/>
  <c r="L53" i="4"/>
  <c r="M53" i="4"/>
  <c r="L54" i="4"/>
  <c r="M54" i="4"/>
  <c r="L55" i="4"/>
  <c r="M55" i="4"/>
  <c r="L56" i="4"/>
  <c r="M56" i="4"/>
  <c r="L57" i="4"/>
  <c r="M57" i="4"/>
  <c r="L58" i="4"/>
  <c r="M58" i="4"/>
  <c r="K50" i="4"/>
  <c r="K51" i="4"/>
  <c r="K52" i="4"/>
  <c r="K53" i="4"/>
  <c r="K54" i="4"/>
  <c r="K55" i="4"/>
  <c r="K56" i="4"/>
  <c r="K57" i="4"/>
  <c r="K58" i="4"/>
  <c r="K49" i="4"/>
  <c r="K48" i="4"/>
  <c r="L36" i="4"/>
  <c r="M36" i="4"/>
  <c r="L37" i="4"/>
  <c r="M37" i="4"/>
  <c r="L38" i="4"/>
  <c r="M38" i="4"/>
  <c r="L39" i="4"/>
  <c r="M39" i="4"/>
  <c r="L40" i="4"/>
  <c r="M40" i="4"/>
  <c r="L41" i="4"/>
  <c r="M41" i="4"/>
  <c r="L42" i="4"/>
  <c r="M42" i="4"/>
  <c r="L43" i="4"/>
  <c r="M43" i="4"/>
  <c r="L44" i="4"/>
  <c r="M44" i="4"/>
  <c r="L45" i="4"/>
  <c r="M45" i="4"/>
  <c r="K36" i="4"/>
  <c r="K37" i="4"/>
  <c r="K38" i="4"/>
  <c r="K39" i="4"/>
  <c r="K40" i="4"/>
  <c r="K41" i="4"/>
  <c r="K42" i="4"/>
  <c r="K43" i="4"/>
  <c r="K44" i="4"/>
  <c r="K45" i="4"/>
  <c r="K35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K20" i="4"/>
  <c r="K21" i="4"/>
  <c r="K22" i="4"/>
  <c r="K23" i="4"/>
  <c r="K24" i="4"/>
  <c r="K25" i="4"/>
  <c r="K26" i="4"/>
  <c r="K27" i="4"/>
  <c r="K28" i="4"/>
  <c r="K29" i="4"/>
  <c r="K19" i="4"/>
  <c r="K6" i="4"/>
  <c r="K8" i="4"/>
  <c r="L8" i="4"/>
  <c r="M8" i="4"/>
  <c r="K9" i="4"/>
  <c r="L9" i="4"/>
  <c r="M9" i="4"/>
  <c r="K10" i="4"/>
  <c r="L10" i="4"/>
  <c r="M10" i="4"/>
  <c r="K11" i="4"/>
  <c r="L11" i="4"/>
  <c r="M11" i="4"/>
  <c r="K12" i="4"/>
  <c r="L12" i="4"/>
  <c r="M12" i="4"/>
  <c r="K13" i="4"/>
  <c r="L13" i="4"/>
  <c r="M13" i="4"/>
  <c r="K14" i="4"/>
  <c r="L14" i="4"/>
  <c r="M14" i="4"/>
  <c r="K15" i="4"/>
  <c r="L15" i="4"/>
  <c r="M15" i="4"/>
  <c r="K16" i="4"/>
  <c r="L16" i="4"/>
  <c r="M16" i="4"/>
  <c r="L7" i="4"/>
  <c r="M7" i="4"/>
  <c r="K7" i="4"/>
  <c r="AH85" i="7" l="1"/>
  <c r="AZ26" i="7"/>
  <c r="BA53" i="7"/>
  <c r="O98" i="7"/>
  <c r="O27" i="7"/>
  <c r="AG26" i="7"/>
  <c r="AH68" i="7"/>
  <c r="O70" i="7"/>
  <c r="AG69" i="7"/>
  <c r="N56" i="7"/>
  <c r="N69" i="7"/>
  <c r="N40" i="7"/>
  <c r="AG56" i="7"/>
  <c r="O56" i="7"/>
  <c r="AH69" i="7"/>
  <c r="N27" i="7"/>
  <c r="N26" i="7"/>
  <c r="BA104" i="7"/>
  <c r="O69" i="7"/>
  <c r="N30" i="7"/>
  <c r="AH56" i="7"/>
  <c r="AH104" i="7"/>
  <c r="BA30" i="7"/>
  <c r="BA42" i="7"/>
  <c r="AG98" i="7"/>
  <c r="O40" i="7"/>
  <c r="AH39" i="7"/>
  <c r="N85" i="7"/>
  <c r="BA57" i="7"/>
  <c r="N87" i="7"/>
  <c r="AG74" i="7"/>
  <c r="AB83" i="7"/>
  <c r="BA87" i="7"/>
  <c r="O72" i="7"/>
  <c r="O83" i="7"/>
  <c r="BA33" i="7"/>
  <c r="BA60" i="7"/>
  <c r="BA70" i="7"/>
  <c r="BA83" i="7"/>
  <c r="AH31" i="7"/>
  <c r="AG72" i="7"/>
  <c r="AZ72" i="7"/>
  <c r="O61" i="7"/>
  <c r="BA40" i="7"/>
  <c r="O73" i="7"/>
  <c r="N84" i="7"/>
  <c r="AG61" i="7"/>
  <c r="AA82" i="7"/>
  <c r="AH103" i="7"/>
  <c r="AZ29" i="7"/>
  <c r="BA56" i="7"/>
  <c r="AZ97" i="7"/>
  <c r="O89" i="7"/>
  <c r="BA69" i="7"/>
  <c r="N24" i="7"/>
  <c r="BA43" i="7"/>
  <c r="O37" i="7"/>
  <c r="O29" i="7"/>
  <c r="AH25" i="7"/>
  <c r="BA99" i="7"/>
  <c r="O46" i="7"/>
  <c r="N60" i="7"/>
  <c r="H82" i="7"/>
  <c r="AH28" i="7"/>
  <c r="AH101" i="7"/>
  <c r="BA39" i="7"/>
  <c r="BA54" i="7"/>
  <c r="O33" i="7"/>
  <c r="AH42" i="7"/>
  <c r="AZ45" i="7"/>
  <c r="O43" i="7"/>
  <c r="O54" i="7"/>
  <c r="N90" i="7"/>
  <c r="O100" i="7"/>
  <c r="AG45" i="7"/>
  <c r="AH61" i="7"/>
  <c r="AH89" i="7"/>
  <c r="BA24" i="7"/>
  <c r="BA75" i="7"/>
  <c r="BA101" i="7"/>
  <c r="N29" i="7"/>
  <c r="AD94" i="7"/>
  <c r="AG94" i="7" s="1"/>
  <c r="BA66" i="7"/>
  <c r="K65" i="7"/>
  <c r="O65" i="7" s="1"/>
  <c r="AH75" i="7"/>
  <c r="N104" i="7"/>
  <c r="K94" i="7"/>
  <c r="N94" i="7" s="1"/>
  <c r="N57" i="7"/>
  <c r="AZ46" i="7"/>
  <c r="AZ61" i="7"/>
  <c r="AG39" i="7"/>
  <c r="O60" i="7"/>
  <c r="AH32" i="7"/>
  <c r="AZ40" i="7"/>
  <c r="AT96" i="7"/>
  <c r="N32" i="7"/>
  <c r="O55" i="7"/>
  <c r="O86" i="7"/>
  <c r="AG29" i="7"/>
  <c r="AH60" i="7"/>
  <c r="AZ32" i="7"/>
  <c r="BA59" i="7"/>
  <c r="AZ69" i="7"/>
  <c r="BA89" i="7"/>
  <c r="AH58" i="7"/>
  <c r="AZ42" i="7"/>
  <c r="I94" i="7"/>
  <c r="AB100" i="7"/>
  <c r="BA88" i="7"/>
  <c r="N37" i="7"/>
  <c r="P37" i="7" s="1"/>
  <c r="O75" i="7"/>
  <c r="O101" i="7"/>
  <c r="AG90" i="7"/>
  <c r="AZ27" i="7"/>
  <c r="BA37" i="7"/>
  <c r="AZ82" i="7"/>
  <c r="BA97" i="7"/>
  <c r="AH84" i="7"/>
  <c r="N46" i="7"/>
  <c r="AG38" i="7"/>
  <c r="BA45" i="7"/>
  <c r="AG104" i="7"/>
  <c r="AZ39" i="7"/>
  <c r="N83" i="7"/>
  <c r="N89" i="7"/>
  <c r="AD52" i="7"/>
  <c r="AB81" i="7"/>
  <c r="AD83" i="7"/>
  <c r="AH83" i="7" s="1"/>
  <c r="AF100" i="7"/>
  <c r="AH100" i="7" s="1"/>
  <c r="AZ30" i="7"/>
  <c r="BA58" i="7"/>
  <c r="BA72" i="7"/>
  <c r="AU94" i="7"/>
  <c r="O36" i="7"/>
  <c r="I52" i="7"/>
  <c r="H67" i="7"/>
  <c r="O87" i="7"/>
  <c r="AG23" i="7"/>
  <c r="AG32" i="7"/>
  <c r="AG41" i="7"/>
  <c r="AG58" i="7"/>
  <c r="AD81" i="7"/>
  <c r="AH81" i="7" s="1"/>
  <c r="AA99" i="7"/>
  <c r="BA46" i="7"/>
  <c r="AZ66" i="7"/>
  <c r="AZ70" i="7"/>
  <c r="AZ75" i="7"/>
  <c r="AW94" i="7"/>
  <c r="AZ94" i="7" s="1"/>
  <c r="AX96" i="7"/>
  <c r="AZ96" i="7" s="1"/>
  <c r="AB99" i="7"/>
  <c r="BA103" i="7"/>
  <c r="O24" i="7"/>
  <c r="O26" i="7"/>
  <c r="O30" i="7"/>
  <c r="O32" i="7"/>
  <c r="I82" i="7"/>
  <c r="AH45" i="7"/>
  <c r="AH72" i="7"/>
  <c r="AH74" i="7"/>
  <c r="BA26" i="7"/>
  <c r="BA61" i="7"/>
  <c r="BA73" i="7"/>
  <c r="AZ85" i="7"/>
  <c r="BA90" i="7"/>
  <c r="AG42" i="7"/>
  <c r="AA52" i="7"/>
  <c r="BA91" i="7"/>
  <c r="AU96" i="7"/>
  <c r="O45" i="7"/>
  <c r="O57" i="7"/>
  <c r="N72" i="7"/>
  <c r="K82" i="7"/>
  <c r="N82" i="7" s="1"/>
  <c r="O103" i="7"/>
  <c r="AA86" i="7"/>
  <c r="AZ24" i="7"/>
  <c r="AZ33" i="7"/>
  <c r="AH57" i="7"/>
  <c r="N100" i="7"/>
  <c r="AH29" i="7"/>
  <c r="N53" i="7"/>
  <c r="N43" i="7"/>
  <c r="H53" i="7"/>
  <c r="O97" i="7"/>
  <c r="N101" i="7"/>
  <c r="AG28" i="7"/>
  <c r="AB82" i="7"/>
  <c r="AB86" i="7"/>
  <c r="AZ73" i="7"/>
  <c r="AZ43" i="7"/>
  <c r="BA55" i="7"/>
  <c r="AZ67" i="7"/>
  <c r="AZ23" i="7"/>
  <c r="BA82" i="7"/>
  <c r="AZ37" i="7"/>
  <c r="N33" i="7"/>
  <c r="O39" i="7"/>
  <c r="I53" i="7"/>
  <c r="N86" i="7"/>
  <c r="AH26" i="7"/>
  <c r="AH44" i="7"/>
  <c r="AG75" i="7"/>
  <c r="AD82" i="7"/>
  <c r="AG82" i="7" s="1"/>
  <c r="AA87" i="7"/>
  <c r="AB94" i="7"/>
  <c r="AA100" i="7"/>
  <c r="AG101" i="7"/>
  <c r="BA27" i="7"/>
  <c r="O42" i="7"/>
  <c r="AH90" i="7"/>
  <c r="BA32" i="7"/>
  <c r="BA100" i="7"/>
  <c r="O58" i="7"/>
  <c r="N75" i="7"/>
  <c r="O84" i="7"/>
  <c r="O90" i="7"/>
  <c r="O104" i="7"/>
  <c r="AG71" i="7"/>
  <c r="BA29" i="7"/>
  <c r="BA62" i="7"/>
  <c r="BA67" i="7"/>
  <c r="BA84" i="7"/>
  <c r="BA86" i="7"/>
  <c r="BA102" i="7"/>
  <c r="BA28" i="7"/>
  <c r="AZ28" i="7"/>
  <c r="BA41" i="7"/>
  <c r="AZ41" i="7"/>
  <c r="BA71" i="7"/>
  <c r="AZ71" i="7"/>
  <c r="AZ100" i="7"/>
  <c r="AW65" i="7"/>
  <c r="AU65" i="7"/>
  <c r="BA44" i="7"/>
  <c r="AZ44" i="7"/>
  <c r="AT65" i="7"/>
  <c r="AY95" i="7"/>
  <c r="AZ95" i="7" s="1"/>
  <c r="AU95" i="7"/>
  <c r="AT95" i="7"/>
  <c r="AZ103" i="7"/>
  <c r="AZ55" i="7"/>
  <c r="BA31" i="7"/>
  <c r="AZ31" i="7"/>
  <c r="AZ58" i="7"/>
  <c r="BA74" i="7"/>
  <c r="AZ74" i="7"/>
  <c r="BA25" i="7"/>
  <c r="AZ25" i="7"/>
  <c r="BA38" i="7"/>
  <c r="AZ38" i="7"/>
  <c r="AZ88" i="7"/>
  <c r="BA52" i="7"/>
  <c r="AZ52" i="7"/>
  <c r="BA81" i="7"/>
  <c r="AZ81" i="7"/>
  <c r="BA68" i="7"/>
  <c r="AZ68" i="7"/>
  <c r="AZ36" i="7"/>
  <c r="AZ91" i="7"/>
  <c r="AT81" i="7"/>
  <c r="AU81" i="7"/>
  <c r="AZ54" i="7"/>
  <c r="AZ57" i="7"/>
  <c r="AZ60" i="7"/>
  <c r="AZ84" i="7"/>
  <c r="AZ87" i="7"/>
  <c r="AZ90" i="7"/>
  <c r="AZ99" i="7"/>
  <c r="AZ102" i="7"/>
  <c r="AZ53" i="7"/>
  <c r="AZ56" i="7"/>
  <c r="AZ59" i="7"/>
  <c r="AZ62" i="7"/>
  <c r="AZ83" i="7"/>
  <c r="AZ86" i="7"/>
  <c r="AZ89" i="7"/>
  <c r="AZ98" i="7"/>
  <c r="AZ101" i="7"/>
  <c r="AZ104" i="7"/>
  <c r="AG40" i="7"/>
  <c r="AH40" i="7"/>
  <c r="AG57" i="7"/>
  <c r="AG36" i="7"/>
  <c r="AG46" i="7"/>
  <c r="AH46" i="7"/>
  <c r="AG44" i="7"/>
  <c r="AH27" i="7"/>
  <c r="AG27" i="7"/>
  <c r="AD66" i="7"/>
  <c r="AB66" i="7"/>
  <c r="AA66" i="7"/>
  <c r="AH71" i="7"/>
  <c r="AH91" i="7"/>
  <c r="AG91" i="7"/>
  <c r="AA54" i="7"/>
  <c r="AB54" i="7"/>
  <c r="AD54" i="7"/>
  <c r="AB87" i="7"/>
  <c r="AG89" i="7"/>
  <c r="AD87" i="7"/>
  <c r="AG43" i="7"/>
  <c r="AH43" i="7"/>
  <c r="AG68" i="7"/>
  <c r="AG70" i="7"/>
  <c r="AH70" i="7"/>
  <c r="AG84" i="7"/>
  <c r="AG102" i="7"/>
  <c r="AH102" i="7"/>
  <c r="AG67" i="7"/>
  <c r="AH67" i="7"/>
  <c r="AA95" i="7"/>
  <c r="AB95" i="7"/>
  <c r="AD95" i="7"/>
  <c r="AH30" i="7"/>
  <c r="AG30" i="7"/>
  <c r="AG99" i="7"/>
  <c r="AH99" i="7"/>
  <c r="AG59" i="7"/>
  <c r="AH59" i="7"/>
  <c r="AH38" i="7"/>
  <c r="AG65" i="7"/>
  <c r="AG25" i="7"/>
  <c r="AD96" i="7"/>
  <c r="AA96" i="7"/>
  <c r="AB96" i="7"/>
  <c r="AG37" i="7"/>
  <c r="AH37" i="7"/>
  <c r="AG31" i="7"/>
  <c r="AH41" i="7"/>
  <c r="AG60" i="7"/>
  <c r="AG62" i="7"/>
  <c r="AH62" i="7"/>
  <c r="AD53" i="7"/>
  <c r="AA53" i="7"/>
  <c r="AB53" i="7"/>
  <c r="AH73" i="7"/>
  <c r="AG73" i="7"/>
  <c r="AG103" i="7"/>
  <c r="AG24" i="7"/>
  <c r="AH24" i="7"/>
  <c r="AG33" i="7"/>
  <c r="AH33" i="7"/>
  <c r="AH86" i="7"/>
  <c r="AG86" i="7"/>
  <c r="AA88" i="7"/>
  <c r="AE88" i="7"/>
  <c r="AH88" i="7" s="1"/>
  <c r="AA55" i="7"/>
  <c r="AD55" i="7"/>
  <c r="AB55" i="7"/>
  <c r="AB88" i="7"/>
  <c r="AE97" i="7"/>
  <c r="AH97" i="7" s="1"/>
  <c r="AA97" i="7"/>
  <c r="AB97" i="7"/>
  <c r="AA84" i="7"/>
  <c r="AA83" i="7"/>
  <c r="AB84" i="7"/>
  <c r="O52" i="7"/>
  <c r="N52" i="7"/>
  <c r="O68" i="7"/>
  <c r="N68" i="7"/>
  <c r="O71" i="7"/>
  <c r="N71" i="7"/>
  <c r="K95" i="7"/>
  <c r="I95" i="7"/>
  <c r="H95" i="7"/>
  <c r="O99" i="7"/>
  <c r="N99" i="7"/>
  <c r="N97" i="7"/>
  <c r="N42" i="7"/>
  <c r="N44" i="7"/>
  <c r="O44" i="7"/>
  <c r="N23" i="7"/>
  <c r="O31" i="7"/>
  <c r="N31" i="7"/>
  <c r="I81" i="7"/>
  <c r="H81" i="7"/>
  <c r="K81" i="7"/>
  <c r="O62" i="7"/>
  <c r="N62" i="7"/>
  <c r="N103" i="7"/>
  <c r="O74" i="7"/>
  <c r="N74" i="7"/>
  <c r="O91" i="7"/>
  <c r="N91" i="7"/>
  <c r="O96" i="7"/>
  <c r="N96" i="7"/>
  <c r="N39" i="7"/>
  <c r="O41" i="7"/>
  <c r="N41" i="7"/>
  <c r="O28" i="7"/>
  <c r="N28" i="7"/>
  <c r="H52" i="7"/>
  <c r="N54" i="7"/>
  <c r="O102" i="7"/>
  <c r="N102" i="7"/>
  <c r="N25" i="7"/>
  <c r="O25" i="7"/>
  <c r="L67" i="7"/>
  <c r="N67" i="7" s="1"/>
  <c r="I67" i="7"/>
  <c r="K66" i="7"/>
  <c r="I66" i="7"/>
  <c r="H66" i="7"/>
  <c r="O38" i="7"/>
  <c r="N38" i="7"/>
  <c r="N45" i="7"/>
  <c r="O53" i="7"/>
  <c r="O88" i="7"/>
  <c r="N88" i="7"/>
  <c r="O59" i="7"/>
  <c r="N59" i="7"/>
  <c r="I54" i="7"/>
  <c r="N55" i="7"/>
  <c r="N58" i="7"/>
  <c r="N61" i="7"/>
  <c r="H65" i="7"/>
  <c r="N70" i="7"/>
  <c r="N73" i="7"/>
  <c r="H54" i="7"/>
  <c r="N98" i="6"/>
  <c r="N94" i="6"/>
  <c r="P94" i="6"/>
  <c r="O116" i="3"/>
  <c r="O113" i="3"/>
  <c r="O112" i="3"/>
  <c r="O108" i="3"/>
  <c r="O102" i="3"/>
  <c r="O101" i="3"/>
  <c r="O100" i="3"/>
  <c r="O94" i="3"/>
  <c r="O98" i="3"/>
  <c r="O99" i="3"/>
  <c r="N95" i="3"/>
  <c r="O96" i="3"/>
  <c r="O95" i="3"/>
  <c r="O116" i="4"/>
  <c r="O115" i="4"/>
  <c r="O113" i="4"/>
  <c r="N111" i="4"/>
  <c r="O108" i="4"/>
  <c r="P107" i="4"/>
  <c r="O97" i="3"/>
  <c r="N103" i="4"/>
  <c r="N102" i="4"/>
  <c r="O100" i="4"/>
  <c r="O99" i="4"/>
  <c r="N95" i="4"/>
  <c r="O95" i="4"/>
  <c r="O97" i="4"/>
  <c r="N108" i="4"/>
  <c r="N115" i="4"/>
  <c r="N94" i="4"/>
  <c r="N101" i="4"/>
  <c r="N96" i="4"/>
  <c r="N98" i="4"/>
  <c r="O103" i="4"/>
  <c r="O107" i="4"/>
  <c r="N114" i="4"/>
  <c r="N99" i="4"/>
  <c r="N112" i="4"/>
  <c r="N109" i="4"/>
  <c r="N100" i="4"/>
  <c r="N116" i="4"/>
  <c r="N113" i="4"/>
  <c r="N102" i="3"/>
  <c r="N106" i="3"/>
  <c r="N113" i="3"/>
  <c r="N108" i="3"/>
  <c r="N99" i="3"/>
  <c r="N115" i="3"/>
  <c r="N94" i="3"/>
  <c r="N101" i="3"/>
  <c r="N96" i="3"/>
  <c r="N112" i="3"/>
  <c r="N103" i="3"/>
  <c r="N107" i="3"/>
  <c r="N98" i="3"/>
  <c r="N114" i="3"/>
  <c r="N93" i="3"/>
  <c r="N109" i="3"/>
  <c r="O99" i="6"/>
  <c r="O94" i="6"/>
  <c r="O96" i="6"/>
  <c r="O100" i="6"/>
  <c r="N100" i="6"/>
  <c r="O102" i="6"/>
  <c r="O98" i="6"/>
  <c r="O108" i="6"/>
  <c r="O114" i="6"/>
  <c r="O97" i="6"/>
  <c r="O115" i="6"/>
  <c r="N115" i="6"/>
  <c r="N103" i="6"/>
  <c r="O103" i="6"/>
  <c r="N109" i="6"/>
  <c r="O109" i="6"/>
  <c r="O116" i="6"/>
  <c r="O112" i="6"/>
  <c r="N112" i="6"/>
  <c r="O110" i="6"/>
  <c r="O111" i="6"/>
  <c r="O93" i="6"/>
  <c r="I107" i="6"/>
  <c r="K95" i="6"/>
  <c r="H100" i="6"/>
  <c r="K101" i="6"/>
  <c r="K107" i="6"/>
  <c r="H112" i="6"/>
  <c r="K113" i="6"/>
  <c r="M114" i="6"/>
  <c r="N114" i="6" s="1"/>
  <c r="N96" i="6"/>
  <c r="I100" i="6"/>
  <c r="N102" i="6"/>
  <c r="N108" i="6"/>
  <c r="I112" i="6"/>
  <c r="I95" i="6"/>
  <c r="I101" i="6"/>
  <c r="I113" i="6"/>
  <c r="N106" i="6"/>
  <c r="I116" i="6"/>
  <c r="H98" i="6"/>
  <c r="H110" i="6"/>
  <c r="H97" i="6"/>
  <c r="H103" i="6"/>
  <c r="H109" i="6"/>
  <c r="H115" i="6"/>
  <c r="I97" i="6"/>
  <c r="N99" i="6"/>
  <c r="I103" i="6"/>
  <c r="I109" i="6"/>
  <c r="N111" i="6"/>
  <c r="I115" i="6"/>
  <c r="N116" i="6"/>
  <c r="O15" i="6"/>
  <c r="O11" i="6"/>
  <c r="O9" i="6"/>
  <c r="N80" i="6"/>
  <c r="N85" i="6"/>
  <c r="N53" i="6"/>
  <c r="N26" i="6"/>
  <c r="O12" i="6"/>
  <c r="N80" i="3"/>
  <c r="N85" i="3"/>
  <c r="N72" i="3"/>
  <c r="O51" i="3"/>
  <c r="N38" i="3"/>
  <c r="N43" i="3"/>
  <c r="N27" i="3"/>
  <c r="O15" i="3"/>
  <c r="N14" i="3"/>
  <c r="N12" i="6"/>
  <c r="N39" i="6"/>
  <c r="N78" i="6"/>
  <c r="N44" i="6"/>
  <c r="N83" i="6"/>
  <c r="O56" i="6"/>
  <c r="N15" i="6"/>
  <c r="O37" i="6"/>
  <c r="O49" i="6"/>
  <c r="O64" i="6"/>
  <c r="N35" i="6"/>
  <c r="O54" i="6"/>
  <c r="N74" i="6"/>
  <c r="N40" i="6"/>
  <c r="N52" i="6"/>
  <c r="N67" i="6"/>
  <c r="O86" i="6"/>
  <c r="N6" i="6"/>
  <c r="O25" i="6"/>
  <c r="N45" i="6"/>
  <c r="N57" i="6"/>
  <c r="N72" i="6"/>
  <c r="O79" i="6"/>
  <c r="N84" i="6"/>
  <c r="N11" i="6"/>
  <c r="N23" i="6"/>
  <c r="N38" i="6"/>
  <c r="N50" i="6"/>
  <c r="N65" i="6"/>
  <c r="N77" i="6"/>
  <c r="N66" i="6"/>
  <c r="N29" i="6"/>
  <c r="N42" i="6"/>
  <c r="N81" i="6"/>
  <c r="N13" i="6"/>
  <c r="N28" i="6"/>
  <c r="N43" i="6"/>
  <c r="N70" i="6"/>
  <c r="N9" i="6"/>
  <c r="O16" i="6"/>
  <c r="N21" i="6"/>
  <c r="N36" i="6"/>
  <c r="N48" i="6"/>
  <c r="O55" i="6"/>
  <c r="O82" i="6"/>
  <c r="N87" i="6"/>
  <c r="N24" i="6"/>
  <c r="N51" i="6"/>
  <c r="N71" i="6"/>
  <c r="N10" i="6"/>
  <c r="N22" i="6"/>
  <c r="N27" i="6"/>
  <c r="N69" i="6"/>
  <c r="N8" i="6"/>
  <c r="N20" i="6"/>
  <c r="I65" i="6"/>
  <c r="H66" i="6"/>
  <c r="N78" i="3"/>
  <c r="O83" i="3"/>
  <c r="O81" i="3"/>
  <c r="O77" i="3"/>
  <c r="N82" i="3"/>
  <c r="N84" i="3"/>
  <c r="N87" i="3"/>
  <c r="N86" i="3"/>
  <c r="N79" i="3"/>
  <c r="N68" i="3"/>
  <c r="O66" i="3"/>
  <c r="N71" i="3"/>
  <c r="N64" i="3"/>
  <c r="O65" i="3"/>
  <c r="N73" i="3"/>
  <c r="N69" i="3"/>
  <c r="N74" i="3"/>
  <c r="N70" i="3"/>
  <c r="N49" i="3"/>
  <c r="N54" i="3"/>
  <c r="N52" i="3"/>
  <c r="O55" i="3"/>
  <c r="O48" i="3"/>
  <c r="N53" i="3"/>
  <c r="N58" i="3"/>
  <c r="N36" i="3"/>
  <c r="O41" i="3"/>
  <c r="N42" i="3"/>
  <c r="N35" i="3"/>
  <c r="N40" i="3"/>
  <c r="N44" i="3"/>
  <c r="N37" i="3"/>
  <c r="N45" i="3"/>
  <c r="N39" i="3"/>
  <c r="O25" i="3"/>
  <c r="N21" i="3"/>
  <c r="N19" i="3"/>
  <c r="N24" i="3"/>
  <c r="O20" i="3"/>
  <c r="N28" i="3"/>
  <c r="O26" i="3"/>
  <c r="N29" i="3"/>
  <c r="N23" i="3"/>
  <c r="O7" i="3"/>
  <c r="O10" i="3"/>
  <c r="N15" i="3"/>
  <c r="N13" i="3"/>
  <c r="N6" i="3"/>
  <c r="O11" i="3"/>
  <c r="N16" i="3"/>
  <c r="N12" i="3"/>
  <c r="N8" i="3"/>
  <c r="O29" i="4"/>
  <c r="N29" i="4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20" i="4"/>
  <c r="N20" i="4"/>
  <c r="O19" i="4"/>
  <c r="N19" i="4"/>
  <c r="O87" i="4"/>
  <c r="N87" i="4"/>
  <c r="O86" i="4"/>
  <c r="N86" i="4"/>
  <c r="O85" i="4"/>
  <c r="N85" i="4"/>
  <c r="O84" i="4"/>
  <c r="N84" i="4"/>
  <c r="O83" i="4"/>
  <c r="N83" i="4"/>
  <c r="O82" i="4"/>
  <c r="N82" i="4"/>
  <c r="O81" i="4"/>
  <c r="N81" i="4"/>
  <c r="O80" i="4"/>
  <c r="N80" i="4"/>
  <c r="O79" i="4"/>
  <c r="N79" i="4"/>
  <c r="O78" i="4"/>
  <c r="N78" i="4"/>
  <c r="O77" i="4"/>
  <c r="N77" i="4"/>
  <c r="O74" i="4"/>
  <c r="N74" i="4"/>
  <c r="O73" i="4"/>
  <c r="N73" i="4"/>
  <c r="O72" i="4"/>
  <c r="N72" i="4"/>
  <c r="O71" i="4"/>
  <c r="N71" i="4"/>
  <c r="O70" i="4"/>
  <c r="N70" i="4"/>
  <c r="O69" i="4"/>
  <c r="N69" i="4"/>
  <c r="O68" i="4"/>
  <c r="N68" i="4"/>
  <c r="O67" i="4"/>
  <c r="N67" i="4"/>
  <c r="O66" i="4"/>
  <c r="N66" i="4"/>
  <c r="O65" i="4"/>
  <c r="N65" i="4"/>
  <c r="O64" i="4"/>
  <c r="N64" i="4"/>
  <c r="O58" i="4"/>
  <c r="N58" i="4"/>
  <c r="O57" i="4"/>
  <c r="N57" i="4"/>
  <c r="O56" i="4"/>
  <c r="N56" i="4"/>
  <c r="O55" i="4"/>
  <c r="N55" i="4"/>
  <c r="O54" i="4"/>
  <c r="N54" i="4"/>
  <c r="O53" i="4"/>
  <c r="N53" i="4"/>
  <c r="O52" i="4"/>
  <c r="N52" i="4"/>
  <c r="O51" i="4"/>
  <c r="N51" i="4"/>
  <c r="O50" i="4"/>
  <c r="N50" i="4"/>
  <c r="O49" i="4"/>
  <c r="N49" i="4"/>
  <c r="O48" i="4"/>
  <c r="N48" i="4"/>
  <c r="O45" i="4"/>
  <c r="N45" i="4"/>
  <c r="O44" i="4"/>
  <c r="N44" i="4"/>
  <c r="O43" i="4"/>
  <c r="N43" i="4"/>
  <c r="O42" i="4"/>
  <c r="N42" i="4"/>
  <c r="O41" i="4"/>
  <c r="N41" i="4"/>
  <c r="O40" i="4"/>
  <c r="N40" i="4"/>
  <c r="O39" i="4"/>
  <c r="N39" i="4"/>
  <c r="O38" i="4"/>
  <c r="N38" i="4"/>
  <c r="O37" i="4"/>
  <c r="N37" i="4"/>
  <c r="O36" i="4"/>
  <c r="N36" i="4"/>
  <c r="O35" i="4"/>
  <c r="N35" i="4"/>
  <c r="O16" i="4"/>
  <c r="N16" i="4"/>
  <c r="O15" i="4"/>
  <c r="N15" i="4"/>
  <c r="O14" i="4"/>
  <c r="N14" i="4"/>
  <c r="O13" i="4"/>
  <c r="N13" i="4"/>
  <c r="O12" i="4"/>
  <c r="N12" i="4"/>
  <c r="O11" i="4"/>
  <c r="N11" i="4"/>
  <c r="O10" i="4"/>
  <c r="N10" i="4"/>
  <c r="O9" i="4"/>
  <c r="N9" i="4"/>
  <c r="O8" i="4"/>
  <c r="N8" i="4"/>
  <c r="O7" i="4"/>
  <c r="N7" i="4"/>
  <c r="O6" i="4"/>
  <c r="N6" i="4"/>
  <c r="E77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H11" i="4"/>
  <c r="I11" i="4"/>
  <c r="H12" i="4"/>
  <c r="I12" i="4"/>
  <c r="H13" i="4"/>
  <c r="I13" i="4"/>
  <c r="H14" i="4"/>
  <c r="I14" i="4"/>
  <c r="H15" i="4"/>
  <c r="I15" i="4"/>
  <c r="H16" i="4"/>
  <c r="I16" i="4"/>
  <c r="I10" i="4"/>
  <c r="I9" i="4"/>
  <c r="I8" i="4"/>
  <c r="H10" i="4"/>
  <c r="H9" i="4"/>
  <c r="H8" i="4"/>
  <c r="I7" i="4"/>
  <c r="H7" i="4"/>
  <c r="I6" i="4"/>
  <c r="H6" i="4"/>
  <c r="P15" i="1"/>
  <c r="O15" i="1"/>
  <c r="P12" i="1"/>
  <c r="O12" i="1"/>
  <c r="P9" i="1"/>
  <c r="O9" i="1"/>
  <c r="P6" i="1"/>
  <c r="O6" i="1"/>
  <c r="P3" i="1"/>
  <c r="O3" i="1"/>
  <c r="J15" i="1"/>
  <c r="I15" i="1"/>
  <c r="J12" i="1"/>
  <c r="I12" i="1"/>
  <c r="J9" i="1"/>
  <c r="I9" i="1"/>
  <c r="J6" i="1"/>
  <c r="I6" i="1"/>
  <c r="J3" i="1"/>
  <c r="I3" i="1"/>
  <c r="D15" i="1"/>
  <c r="C15" i="1"/>
  <c r="D12" i="1"/>
  <c r="C12" i="1"/>
  <c r="D9" i="1"/>
  <c r="C9" i="1"/>
  <c r="D6" i="1"/>
  <c r="C6" i="1"/>
  <c r="D3" i="1"/>
  <c r="AI45" i="7" l="1"/>
  <c r="AI44" i="7"/>
  <c r="AI42" i="7"/>
  <c r="AI41" i="7"/>
  <c r="AI40" i="7"/>
  <c r="AJ40" i="7" s="1"/>
  <c r="AI39" i="7"/>
  <c r="AI38" i="7"/>
  <c r="AI37" i="7"/>
  <c r="AI46" i="7"/>
  <c r="AI43" i="7"/>
  <c r="BB61" i="7"/>
  <c r="BC61" i="7" s="1"/>
  <c r="BB60" i="7"/>
  <c r="BC60" i="7" s="1"/>
  <c r="BB55" i="7"/>
  <c r="BB59" i="7"/>
  <c r="BB58" i="7"/>
  <c r="BB57" i="7"/>
  <c r="BB56" i="7"/>
  <c r="BB54" i="7"/>
  <c r="BB62" i="7"/>
  <c r="BC62" i="7" s="1"/>
  <c r="BB53" i="7"/>
  <c r="BC53" i="7" s="1"/>
  <c r="P39" i="7"/>
  <c r="P42" i="7"/>
  <c r="Q37" i="7"/>
  <c r="P30" i="7"/>
  <c r="P28" i="7"/>
  <c r="P56" i="7"/>
  <c r="Q56" i="7" s="1"/>
  <c r="P27" i="7"/>
  <c r="Q27" i="7" s="1"/>
  <c r="P40" i="7"/>
  <c r="Q40" i="7" s="1"/>
  <c r="O82" i="7"/>
  <c r="O67" i="7"/>
  <c r="BA96" i="7"/>
  <c r="O94" i="7"/>
  <c r="BB95" i="7"/>
  <c r="BC95" i="7" s="1"/>
  <c r="AI25" i="7"/>
  <c r="BB32" i="7"/>
  <c r="BB24" i="7"/>
  <c r="AH94" i="7"/>
  <c r="AI30" i="7"/>
  <c r="N65" i="7"/>
  <c r="AG100" i="7"/>
  <c r="BB97" i="7"/>
  <c r="BC97" i="7" s="1"/>
  <c r="BB103" i="7"/>
  <c r="BC103" i="7" s="1"/>
  <c r="BB100" i="7"/>
  <c r="BC100" i="7" s="1"/>
  <c r="BB99" i="7"/>
  <c r="BC99" i="7" s="1"/>
  <c r="AI32" i="7"/>
  <c r="BA94" i="7"/>
  <c r="AI31" i="7"/>
  <c r="P46" i="7"/>
  <c r="AI24" i="7"/>
  <c r="AI27" i="7"/>
  <c r="AJ27" i="7" s="1"/>
  <c r="AH82" i="7"/>
  <c r="AG83" i="7"/>
  <c r="BA95" i="7"/>
  <c r="AG81" i="7"/>
  <c r="BB33" i="7"/>
  <c r="AH52" i="7"/>
  <c r="AG52" i="7"/>
  <c r="BA65" i="7"/>
  <c r="AZ65" i="7"/>
  <c r="BB25" i="7"/>
  <c r="BB98" i="7"/>
  <c r="BC98" i="7" s="1"/>
  <c r="BB46" i="7"/>
  <c r="BB43" i="7"/>
  <c r="BB40" i="7"/>
  <c r="BC40" i="7" s="1"/>
  <c r="BB37" i="7"/>
  <c r="BB41" i="7"/>
  <c r="BB38" i="7"/>
  <c r="BB44" i="7"/>
  <c r="BB45" i="7"/>
  <c r="BB42" i="7"/>
  <c r="BB39" i="7"/>
  <c r="BB28" i="7"/>
  <c r="BB101" i="7"/>
  <c r="BC101" i="7" s="1"/>
  <c r="BB31" i="7"/>
  <c r="BB104" i="7"/>
  <c r="BC104" i="7" s="1"/>
  <c r="BB96" i="7"/>
  <c r="BC96" i="7" s="1"/>
  <c r="BB102" i="7"/>
  <c r="BC102" i="7" s="1"/>
  <c r="BB89" i="7"/>
  <c r="BC89" i="7" s="1"/>
  <c r="BB86" i="7"/>
  <c r="BC86" i="7" s="1"/>
  <c r="BB83" i="7"/>
  <c r="BC83" i="7" s="1"/>
  <c r="BB90" i="7"/>
  <c r="BC90" i="7" s="1"/>
  <c r="BB87" i="7"/>
  <c r="BC87" i="7" s="1"/>
  <c r="BB84" i="7"/>
  <c r="BC84" i="7" s="1"/>
  <c r="BB91" i="7"/>
  <c r="BC91" i="7" s="1"/>
  <c r="BB88" i="7"/>
  <c r="BC88" i="7" s="1"/>
  <c r="BB85" i="7"/>
  <c r="BC85" i="7" s="1"/>
  <c r="BB82" i="7"/>
  <c r="BC82" i="7" s="1"/>
  <c r="BB27" i="7"/>
  <c r="BC27" i="7" s="1"/>
  <c r="BB26" i="7"/>
  <c r="BC59" i="7"/>
  <c r="BC56" i="7"/>
  <c r="BC57" i="7"/>
  <c r="BC54" i="7"/>
  <c r="BC58" i="7"/>
  <c r="BC55" i="7"/>
  <c r="BB30" i="7"/>
  <c r="BB29" i="7"/>
  <c r="AH95" i="7"/>
  <c r="AG95" i="7"/>
  <c r="AH53" i="7"/>
  <c r="AG53" i="7"/>
  <c r="AG97" i="7"/>
  <c r="AG88" i="7"/>
  <c r="AI26" i="7"/>
  <c r="AI28" i="7"/>
  <c r="AI33" i="7"/>
  <c r="AG55" i="7"/>
  <c r="AH55" i="7"/>
  <c r="AG87" i="7"/>
  <c r="AH87" i="7"/>
  <c r="AG96" i="7"/>
  <c r="AH96" i="7"/>
  <c r="AG66" i="7"/>
  <c r="AI67" i="7" s="1"/>
  <c r="AJ67" i="7" s="1"/>
  <c r="AH66" i="7"/>
  <c r="AH54" i="7"/>
  <c r="AG54" i="7"/>
  <c r="AI29" i="7"/>
  <c r="P33" i="7"/>
  <c r="P24" i="7"/>
  <c r="P31" i="7"/>
  <c r="P25" i="7"/>
  <c r="P26" i="7"/>
  <c r="P29" i="7"/>
  <c r="P32" i="7"/>
  <c r="O95" i="7"/>
  <c r="N95" i="7"/>
  <c r="P98" i="7" s="1"/>
  <c r="Q98" i="7" s="1"/>
  <c r="P45" i="7"/>
  <c r="P38" i="7"/>
  <c r="P41" i="7"/>
  <c r="P43" i="7"/>
  <c r="O66" i="7"/>
  <c r="N66" i="7"/>
  <c r="P44" i="7"/>
  <c r="N81" i="7"/>
  <c r="P85" i="7" s="1"/>
  <c r="Q85" i="7" s="1"/>
  <c r="O81" i="7"/>
  <c r="P61" i="7"/>
  <c r="Q61" i="7" s="1"/>
  <c r="P58" i="7"/>
  <c r="Q58" i="7" s="1"/>
  <c r="P55" i="7"/>
  <c r="Q55" i="7" s="1"/>
  <c r="P62" i="7"/>
  <c r="Q62" i="7" s="1"/>
  <c r="P59" i="7"/>
  <c r="Q59" i="7" s="1"/>
  <c r="P53" i="7"/>
  <c r="Q53" i="7" s="1"/>
  <c r="P54" i="7"/>
  <c r="Q54" i="7" s="1"/>
  <c r="P60" i="7"/>
  <c r="Q60" i="7" s="1"/>
  <c r="P57" i="7"/>
  <c r="Q57" i="7" s="1"/>
  <c r="P109" i="3"/>
  <c r="P108" i="3"/>
  <c r="P107" i="3"/>
  <c r="P96" i="3"/>
  <c r="P95" i="3"/>
  <c r="P94" i="3"/>
  <c r="P109" i="4"/>
  <c r="P108" i="4"/>
  <c r="P95" i="4"/>
  <c r="P94" i="4"/>
  <c r="P96" i="4"/>
  <c r="O113" i="6"/>
  <c r="N113" i="6"/>
  <c r="N101" i="6"/>
  <c r="O101" i="6"/>
  <c r="O95" i="6"/>
  <c r="N95" i="6"/>
  <c r="O107" i="6"/>
  <c r="N107" i="6"/>
  <c r="P107" i="6" s="1"/>
  <c r="AP14" i="7" l="1"/>
  <c r="AO14" i="7"/>
  <c r="AP8" i="7"/>
  <c r="AO8" i="7"/>
  <c r="AP11" i="7"/>
  <c r="AO11" i="7"/>
  <c r="AP12" i="7"/>
  <c r="AO12" i="7"/>
  <c r="AP10" i="7"/>
  <c r="AO10" i="7"/>
  <c r="D9" i="7"/>
  <c r="AP13" i="7"/>
  <c r="AO13" i="7"/>
  <c r="AP9" i="7"/>
  <c r="AO9" i="7"/>
  <c r="AP7" i="7"/>
  <c r="AO7" i="7"/>
  <c r="AP6" i="7"/>
  <c r="AO6" i="7"/>
  <c r="AI85" i="7"/>
  <c r="AJ39" i="7"/>
  <c r="BC45" i="7"/>
  <c r="AJ32" i="7"/>
  <c r="BC44" i="7"/>
  <c r="AJ45" i="7"/>
  <c r="AJ41" i="7"/>
  <c r="BC43" i="7"/>
  <c r="Q29" i="7"/>
  <c r="BC29" i="7"/>
  <c r="BC26" i="7"/>
  <c r="Q26" i="7"/>
  <c r="BC30" i="7"/>
  <c r="AJ37" i="7"/>
  <c r="Q39" i="7"/>
  <c r="Q31" i="7"/>
  <c r="AJ33" i="7"/>
  <c r="BC31" i="7"/>
  <c r="BC46" i="7"/>
  <c r="AJ30" i="7"/>
  <c r="AJ42" i="7"/>
  <c r="Q42" i="7"/>
  <c r="BC38" i="7"/>
  <c r="BC37" i="7"/>
  <c r="AJ43" i="7"/>
  <c r="AJ24" i="7"/>
  <c r="Q28" i="7"/>
  <c r="BC33" i="7"/>
  <c r="Q25" i="7"/>
  <c r="Q24" i="7"/>
  <c r="AJ28" i="7"/>
  <c r="Q41" i="7"/>
  <c r="AJ26" i="7"/>
  <c r="BC28" i="7"/>
  <c r="BC25" i="7"/>
  <c r="Q46" i="7"/>
  <c r="BC24" i="7"/>
  <c r="Q30" i="7"/>
  <c r="Q32" i="7"/>
  <c r="Q33" i="7"/>
  <c r="BC32" i="7"/>
  <c r="BC41" i="7"/>
  <c r="Q44" i="7"/>
  <c r="Q43" i="7"/>
  <c r="AJ46" i="7"/>
  <c r="Q38" i="7"/>
  <c r="AJ29" i="7"/>
  <c r="AJ38" i="7"/>
  <c r="BC39" i="7"/>
  <c r="AJ31" i="7"/>
  <c r="Q45" i="7"/>
  <c r="AJ44" i="7"/>
  <c r="BC42" i="7"/>
  <c r="AJ25" i="7"/>
  <c r="P69" i="7"/>
  <c r="Q69" i="7" s="1"/>
  <c r="AI98" i="7"/>
  <c r="AI69" i="7"/>
  <c r="AJ69" i="7" s="1"/>
  <c r="AI56" i="7"/>
  <c r="AJ56" i="7" s="1"/>
  <c r="P71" i="7"/>
  <c r="Q71" i="7" s="1"/>
  <c r="P66" i="7"/>
  <c r="P70" i="7"/>
  <c r="Q70" i="7" s="1"/>
  <c r="AI84" i="7"/>
  <c r="P73" i="7"/>
  <c r="Q73" i="7" s="1"/>
  <c r="P75" i="7"/>
  <c r="Q75" i="7" s="1"/>
  <c r="AI83" i="7"/>
  <c r="P72" i="7"/>
  <c r="Q72" i="7" s="1"/>
  <c r="AI89" i="7"/>
  <c r="P68" i="7"/>
  <c r="Q68" i="7" s="1"/>
  <c r="AI66" i="7"/>
  <c r="AJ66" i="7" s="1"/>
  <c r="AI68" i="7"/>
  <c r="AJ68" i="7" s="1"/>
  <c r="AI74" i="7"/>
  <c r="AJ74" i="7" s="1"/>
  <c r="AI71" i="7"/>
  <c r="AJ71" i="7" s="1"/>
  <c r="AI88" i="7"/>
  <c r="AI91" i="7"/>
  <c r="AI82" i="7"/>
  <c r="AI70" i="7"/>
  <c r="AJ70" i="7" s="1"/>
  <c r="P74" i="7"/>
  <c r="Q74" i="7" s="1"/>
  <c r="AI73" i="7"/>
  <c r="AJ73" i="7" s="1"/>
  <c r="AI86" i="7"/>
  <c r="AI72" i="7"/>
  <c r="AJ72" i="7" s="1"/>
  <c r="AI90" i="7"/>
  <c r="AI75" i="7"/>
  <c r="AJ75" i="7" s="1"/>
  <c r="AI87" i="7"/>
  <c r="P67" i="7"/>
  <c r="Q67" i="7" s="1"/>
  <c r="BB73" i="7"/>
  <c r="BC73" i="7" s="1"/>
  <c r="BB70" i="7"/>
  <c r="BC70" i="7" s="1"/>
  <c r="BB67" i="7"/>
  <c r="BC67" i="7" s="1"/>
  <c r="BB74" i="7"/>
  <c r="BC74" i="7" s="1"/>
  <c r="BB71" i="7"/>
  <c r="BC71" i="7" s="1"/>
  <c r="BB68" i="7"/>
  <c r="BC68" i="7" s="1"/>
  <c r="BB75" i="7"/>
  <c r="BC75" i="7" s="1"/>
  <c r="BB72" i="7"/>
  <c r="BC72" i="7" s="1"/>
  <c r="BB66" i="7"/>
  <c r="BC66" i="7" s="1"/>
  <c r="BB69" i="7"/>
  <c r="BC69" i="7" s="1"/>
  <c r="AI57" i="7"/>
  <c r="AJ57" i="7" s="1"/>
  <c r="AI53" i="7"/>
  <c r="AJ53" i="7" s="1"/>
  <c r="AI55" i="7"/>
  <c r="AJ55" i="7" s="1"/>
  <c r="AI60" i="7"/>
  <c r="AJ60" i="7" s="1"/>
  <c r="AI61" i="7"/>
  <c r="AJ61" i="7" s="1"/>
  <c r="AI54" i="7"/>
  <c r="AJ54" i="7" s="1"/>
  <c r="AI62" i="7"/>
  <c r="AJ62" i="7" s="1"/>
  <c r="AI59" i="7"/>
  <c r="AJ59" i="7" s="1"/>
  <c r="AI58" i="7"/>
  <c r="AJ58" i="7" s="1"/>
  <c r="AI96" i="7"/>
  <c r="AI97" i="7"/>
  <c r="AI95" i="7"/>
  <c r="AI102" i="7"/>
  <c r="AI103" i="7"/>
  <c r="AI100" i="7"/>
  <c r="AI99" i="7"/>
  <c r="AI101" i="7"/>
  <c r="AI104" i="7"/>
  <c r="P90" i="7"/>
  <c r="Q90" i="7" s="1"/>
  <c r="P87" i="7"/>
  <c r="Q87" i="7" s="1"/>
  <c r="P84" i="7"/>
  <c r="Q84" i="7" s="1"/>
  <c r="P88" i="7"/>
  <c r="Q88" i="7" s="1"/>
  <c r="P91" i="7"/>
  <c r="Q91" i="7" s="1"/>
  <c r="P82" i="7"/>
  <c r="Q82" i="7" s="1"/>
  <c r="P86" i="7"/>
  <c r="Q86" i="7" s="1"/>
  <c r="P89" i="7"/>
  <c r="Q89" i="7" s="1"/>
  <c r="P83" i="7"/>
  <c r="Q83" i="7" s="1"/>
  <c r="P100" i="7"/>
  <c r="Q100" i="7" s="1"/>
  <c r="P104" i="7"/>
  <c r="Q104" i="7" s="1"/>
  <c r="P95" i="7"/>
  <c r="Q95" i="7" s="1"/>
  <c r="P99" i="7"/>
  <c r="Q99" i="7" s="1"/>
  <c r="P103" i="7"/>
  <c r="Q103" i="7" s="1"/>
  <c r="P101" i="7"/>
  <c r="Q101" i="7" s="1"/>
  <c r="P102" i="7"/>
  <c r="Q102" i="7" s="1"/>
  <c r="P96" i="7"/>
  <c r="Q96" i="7" s="1"/>
  <c r="P97" i="7"/>
  <c r="Q97" i="7" s="1"/>
  <c r="P108" i="6"/>
  <c r="P109" i="6"/>
  <c r="P96" i="6"/>
  <c r="P95" i="6"/>
  <c r="AC8" i="7" l="1"/>
  <c r="V6" i="7"/>
  <c r="AD8" i="7"/>
  <c r="AW13" i="7"/>
  <c r="AW9" i="7"/>
  <c r="AV14" i="7"/>
  <c r="AV9" i="7"/>
  <c r="AW8" i="7"/>
  <c r="AV8" i="7"/>
  <c r="K10" i="7"/>
  <c r="AW11" i="7"/>
  <c r="D10" i="7"/>
  <c r="E14" i="7"/>
  <c r="F14" i="7"/>
  <c r="AC14" i="7"/>
  <c r="M13" i="7"/>
  <c r="L13" i="7"/>
  <c r="E13" i="7"/>
  <c r="F13" i="7"/>
  <c r="E9" i="7"/>
  <c r="F9" i="7"/>
  <c r="M8" i="7"/>
  <c r="L8" i="7"/>
  <c r="AY13" i="7"/>
  <c r="AX13" i="7"/>
  <c r="W6" i="7"/>
  <c r="AC10" i="7"/>
  <c r="AC9" i="7"/>
  <c r="AV6" i="7"/>
  <c r="D7" i="7"/>
  <c r="AD14" i="7"/>
  <c r="AY12" i="7"/>
  <c r="AX12" i="7"/>
  <c r="AR14" i="7"/>
  <c r="AQ14" i="7"/>
  <c r="X12" i="7"/>
  <c r="Y12" i="7"/>
  <c r="F11" i="7"/>
  <c r="E11" i="7"/>
  <c r="Y6" i="7"/>
  <c r="X6" i="7"/>
  <c r="AF6" i="7"/>
  <c r="AE6" i="7"/>
  <c r="AF8" i="7"/>
  <c r="AE8" i="7"/>
  <c r="V8" i="7"/>
  <c r="V9" i="7"/>
  <c r="AD10" i="7"/>
  <c r="AD9" i="7"/>
  <c r="AW6" i="7"/>
  <c r="AW12" i="7"/>
  <c r="Y14" i="7"/>
  <c r="X14" i="7"/>
  <c r="E12" i="7"/>
  <c r="F12" i="7"/>
  <c r="AY8" i="7"/>
  <c r="AX8" i="7"/>
  <c r="AR6" i="7"/>
  <c r="AQ6" i="7"/>
  <c r="AF11" i="7"/>
  <c r="AE11" i="7"/>
  <c r="AR11" i="7"/>
  <c r="AQ11" i="7"/>
  <c r="W8" i="7"/>
  <c r="W9" i="7"/>
  <c r="V11" i="7"/>
  <c r="AV11" i="7"/>
  <c r="AV12" i="7"/>
  <c r="AR13" i="7"/>
  <c r="AQ13" i="7"/>
  <c r="K9" i="7"/>
  <c r="K6" i="7"/>
  <c r="AF7" i="7"/>
  <c r="AE7" i="7"/>
  <c r="L14" i="7"/>
  <c r="M14" i="7"/>
  <c r="AY6" i="7"/>
  <c r="AX6" i="7"/>
  <c r="F8" i="7"/>
  <c r="E8" i="7"/>
  <c r="AC13" i="7"/>
  <c r="K13" i="7"/>
  <c r="K7" i="7"/>
  <c r="W11" i="7"/>
  <c r="AC6" i="7"/>
  <c r="AC11" i="7"/>
  <c r="Y10" i="7"/>
  <c r="X10" i="7"/>
  <c r="AR7" i="7"/>
  <c r="AQ7" i="7"/>
  <c r="AY7" i="7"/>
  <c r="AX7" i="7"/>
  <c r="AR8" i="7"/>
  <c r="AQ8" i="7"/>
  <c r="AD13" i="7"/>
  <c r="V13" i="7"/>
  <c r="V10" i="7"/>
  <c r="D14" i="7"/>
  <c r="V7" i="7"/>
  <c r="AD6" i="7"/>
  <c r="AD11" i="7"/>
  <c r="AY10" i="7"/>
  <c r="AX10" i="7"/>
  <c r="AV13" i="7"/>
  <c r="L7" i="7"/>
  <c r="M7" i="7"/>
  <c r="AQ9" i="7"/>
  <c r="AR9" i="7"/>
  <c r="L10" i="7"/>
  <c r="M10" i="7"/>
  <c r="AR10" i="7"/>
  <c r="AQ10" i="7"/>
  <c r="D11" i="7"/>
  <c r="W13" i="7"/>
  <c r="W10" i="7"/>
  <c r="AW14" i="7"/>
  <c r="W7" i="7"/>
  <c r="K8" i="7"/>
  <c r="AF12" i="7"/>
  <c r="AE12" i="7"/>
  <c r="X13" i="7"/>
  <c r="Y13" i="7"/>
  <c r="AE14" i="7"/>
  <c r="X8" i="7"/>
  <c r="Y8" i="7"/>
  <c r="AF10" i="7"/>
  <c r="AE10" i="7"/>
  <c r="E10" i="7"/>
  <c r="F10" i="7"/>
  <c r="K11" i="7"/>
  <c r="AW10" i="7"/>
  <c r="M11" i="7"/>
  <c r="L11" i="7"/>
  <c r="L9" i="7"/>
  <c r="M9" i="7"/>
  <c r="Y11" i="7"/>
  <c r="X11" i="7"/>
  <c r="AY11" i="7"/>
  <c r="AX11" i="7"/>
  <c r="D6" i="7"/>
  <c r="AV7" i="7"/>
  <c r="AV10" i="7"/>
  <c r="M12" i="7"/>
  <c r="L12" i="7"/>
  <c r="X9" i="7"/>
  <c r="Y9" i="7"/>
  <c r="AY14" i="7"/>
  <c r="AX14" i="7"/>
  <c r="AF9" i="7"/>
  <c r="AE9" i="7"/>
  <c r="K14" i="7"/>
  <c r="AC12" i="7"/>
  <c r="V14" i="7"/>
  <c r="D12" i="7"/>
  <c r="AC7" i="7"/>
  <c r="AW7" i="7"/>
  <c r="V12" i="7"/>
  <c r="F7" i="7"/>
  <c r="E7" i="7"/>
  <c r="Y7" i="7"/>
  <c r="X7" i="7"/>
  <c r="AY9" i="7"/>
  <c r="AX9" i="7"/>
  <c r="F6" i="7"/>
  <c r="E6" i="7"/>
  <c r="AR12" i="7"/>
  <c r="AQ12" i="7"/>
  <c r="AF13" i="7"/>
  <c r="AE13" i="7"/>
  <c r="AD12" i="7"/>
  <c r="K12" i="7"/>
  <c r="W14" i="7"/>
  <c r="D13" i="7"/>
  <c r="AD7" i="7"/>
  <c r="D8" i="7"/>
  <c r="W12" i="7"/>
  <c r="J7" i="7"/>
  <c r="C14" i="7"/>
  <c r="C13" i="7"/>
  <c r="C11" i="7"/>
  <c r="J11" i="7"/>
  <c r="J13" i="7"/>
  <c r="J14" i="7"/>
  <c r="C6" i="7"/>
  <c r="C12" i="7"/>
  <c r="C10" i="7"/>
  <c r="J10" i="7"/>
  <c r="Q66" i="7"/>
  <c r="J6" i="7"/>
  <c r="C9" i="7"/>
  <c r="J8" i="7"/>
  <c r="J9" i="7"/>
  <c r="J12" i="7"/>
  <c r="C8" i="7"/>
  <c r="C7" i="7"/>
  <c r="L6" i="7" l="1"/>
  <c r="M6" i="7"/>
</calcChain>
</file>

<file path=xl/sharedStrings.xml><?xml version="1.0" encoding="utf-8"?>
<sst xmlns="http://schemas.openxmlformats.org/spreadsheetml/2006/main" count="1399" uniqueCount="115">
  <si>
    <t>PBS</t>
  </si>
  <si>
    <t>bedst abs. ved 365 nm</t>
  </si>
  <si>
    <t>IF</t>
  </si>
  <si>
    <t>bedst abs. ved 344 nm</t>
  </si>
  <si>
    <t>GF</t>
  </si>
  <si>
    <t>bedst abs. ved 341nm</t>
  </si>
  <si>
    <t>konc. uM</t>
  </si>
  <si>
    <t>gns.</t>
  </si>
  <si>
    <t>sd.</t>
  </si>
  <si>
    <t>100%=(1000uM*1mL)/5mL</t>
  </si>
  <si>
    <t>funktion:</t>
  </si>
  <si>
    <t>y=0,0113x</t>
  </si>
  <si>
    <t>uM</t>
  </si>
  <si>
    <t>y = 0,0102x</t>
  </si>
  <si>
    <t>note: "bobler" mere end GF</t>
  </si>
  <si>
    <t xml:space="preserve">y = 0,0111x </t>
  </si>
  <si>
    <t>PBS  S5 (F2-4)</t>
  </si>
  <si>
    <t>PBS  S3 (F2-4)</t>
  </si>
  <si>
    <t>IF  S5 (F2-3)</t>
  </si>
  <si>
    <t>IF  S3 (F2-3)</t>
  </si>
  <si>
    <t>GF  S5 (F2-4)</t>
  </si>
  <si>
    <t>GF  S3 (F2-4)</t>
  </si>
  <si>
    <t>ca. tid (timer)</t>
  </si>
  <si>
    <t>Afgivet 4ME</t>
  </si>
  <si>
    <t>sd</t>
  </si>
  <si>
    <t>% frigivet</t>
  </si>
  <si>
    <t>KVROD tid</t>
  </si>
  <si>
    <t>Volumen af prøveudtagelse</t>
  </si>
  <si>
    <t>mL</t>
  </si>
  <si>
    <t>Volumen i receptorkammer</t>
  </si>
  <si>
    <t>2. forsøgsgang</t>
  </si>
  <si>
    <t>S5</t>
  </si>
  <si>
    <t>Start</t>
  </si>
  <si>
    <t>14.03</t>
  </si>
  <si>
    <t>Måling</t>
  </si>
  <si>
    <t>Tidspunkt</t>
  </si>
  <si>
    <t>absorbansmålinger</t>
  </si>
  <si>
    <t>konc. (uM)</t>
  </si>
  <si>
    <t>% afgivet</t>
  </si>
  <si>
    <t>14.11</t>
  </si>
  <si>
    <t>14.30</t>
  </si>
  <si>
    <t>15.00</t>
  </si>
  <si>
    <t>15.30</t>
  </si>
  <si>
    <t>16.00</t>
  </si>
  <si>
    <t>17.00</t>
  </si>
  <si>
    <t>18.00</t>
  </si>
  <si>
    <t>20.52</t>
  </si>
  <si>
    <t>09.35</t>
  </si>
  <si>
    <t>13.40</t>
  </si>
  <si>
    <t>13.55</t>
  </si>
  <si>
    <t>S3</t>
  </si>
  <si>
    <t>OBS: volumen i receptorkammer</t>
  </si>
  <si>
    <t>3. forsøgsgang</t>
  </si>
  <si>
    <t>14.00</t>
  </si>
  <si>
    <t>4. forsøgsgang</t>
  </si>
  <si>
    <t>–</t>
  </si>
  <si>
    <t>100%=</t>
  </si>
  <si>
    <t>–·</t>
  </si>
  <si>
    <t>ANOVA</t>
  </si>
  <si>
    <t>RESUME</t>
  </si>
  <si>
    <t>Anava: Enkelt faktor</t>
  </si>
  <si>
    <t>P ≤ 0,05 - der er statistisk forskel</t>
  </si>
  <si>
    <t>Grupper</t>
  </si>
  <si>
    <t>Antal</t>
  </si>
  <si>
    <t>Sum</t>
  </si>
  <si>
    <t>Gennemsnit</t>
  </si>
  <si>
    <t>Varians</t>
  </si>
  <si>
    <t>0,5 t</t>
  </si>
  <si>
    <t>1 t</t>
  </si>
  <si>
    <t>1,5 t</t>
  </si>
  <si>
    <t>2,83 t</t>
  </si>
  <si>
    <t>3,83 t</t>
  </si>
  <si>
    <t>6,5 t</t>
  </si>
  <si>
    <t>18,5 t</t>
  </si>
  <si>
    <t>23,83 t</t>
  </si>
  <si>
    <t>48 t</t>
  </si>
  <si>
    <t>ANAVA</t>
  </si>
  <si>
    <t>Variationskilde</t>
  </si>
  <si>
    <t>SK</t>
  </si>
  <si>
    <t>fg</t>
  </si>
  <si>
    <t>MK</t>
  </si>
  <si>
    <t>F</t>
  </si>
  <si>
    <t>P-værdi</t>
  </si>
  <si>
    <t>F krit</t>
  </si>
  <si>
    <t>Mellem grupper</t>
  </si>
  <si>
    <t>Inden for grupper</t>
  </si>
  <si>
    <t>I alt</t>
  </si>
  <si>
    <r>
      <t xml:space="preserve">P </t>
    </r>
    <r>
      <rPr>
        <sz val="11"/>
        <color theme="1"/>
        <rFont val="Aptos Narrow"/>
        <family val="2"/>
      </rPr>
      <t>≥</t>
    </r>
    <r>
      <rPr>
        <sz val="11"/>
        <color theme="1"/>
        <rFont val="Calibri"/>
        <family val="2"/>
        <scheme val="minor"/>
      </rPr>
      <t xml:space="preserve"> 0,05 - der er IKKE statistisk forskel</t>
    </r>
  </si>
  <si>
    <t>Anava: To-faktor uden gentagelse</t>
  </si>
  <si>
    <t>Rækker</t>
  </si>
  <si>
    <t>Kolonner</t>
  </si>
  <si>
    <t>Fejl</t>
  </si>
  <si>
    <t>1. forsøgsgang</t>
  </si>
  <si>
    <t>14.04</t>
  </si>
  <si>
    <t>20.43</t>
  </si>
  <si>
    <t>08.01</t>
  </si>
  <si>
    <t>SKAL VI DETTE? + hvis ja pls hjælp</t>
  </si>
  <si>
    <t>PBS 10 uM</t>
  </si>
  <si>
    <t>PBS 25 uM</t>
  </si>
  <si>
    <t>PBS 50 uM</t>
  </si>
  <si>
    <t>PBS 75 uM</t>
  </si>
  <si>
    <t>PBS 100 uM</t>
  </si>
  <si>
    <t>IF 10 uM</t>
  </si>
  <si>
    <t>IF 25 uM</t>
  </si>
  <si>
    <t>IF 50 uM</t>
  </si>
  <si>
    <t>IF 75 uM</t>
  </si>
  <si>
    <t>IF 100 uM</t>
  </si>
  <si>
    <t>GF 10 uM</t>
  </si>
  <si>
    <t>GF 25 uM</t>
  </si>
  <si>
    <t>GF 50 uM</t>
  </si>
  <si>
    <t>GF 75 uM</t>
  </si>
  <si>
    <t>GF 100 uM</t>
  </si>
  <si>
    <t>Wavelength nm.</t>
  </si>
  <si>
    <t>Abs.</t>
  </si>
  <si>
    <t>røde tal er ikke medtaget i udregninger eller figurer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</si>
</sst>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20" fontId="0" fillId="0" borderId="0" xfId="0" applyNumberFormat="1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2" fillId="4" borderId="0" xfId="0" applyFont="1" applyFill="1"/>
    <xf numFmtId="0" fontId="2" fillId="3" borderId="0" xfId="0" applyFont="1" applyFill="1"/>
    <xf numFmtId="0" fontId="0" fillId="5" borderId="0" xfId="0" applyFill="1"/>
    <xf numFmtId="0" fontId="4" fillId="0" borderId="0" xfId="0" applyFont="1"/>
    <xf numFmtId="0" fontId="1" fillId="5" borderId="0" xfId="0" applyFont="1" applyFill="1"/>
    <xf numFmtId="0" fontId="0" fillId="0" borderId="1" xfId="0" applyBorder="1"/>
    <xf numFmtId="0" fontId="5" fillId="0" borderId="2" xfId="0" applyFont="1" applyBorder="1" applyAlignment="1">
      <alignment horizontal="center"/>
    </xf>
    <xf numFmtId="20" fontId="2" fillId="0" borderId="0" xfId="0" applyNumberFormat="1" applyFont="1"/>
    <xf numFmtId="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Standardkurver!$A$1</c:f>
              <c:strCache>
                <c:ptCount val="1"/>
                <c:pt idx="0">
                  <c:v>PBS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22608880139982501"/>
                  <c:y val="-5.527413240011665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xVal>
            <c:numRef>
              <c:f>Standardkurver!$A$3:$A$15</c:f>
              <c:numCache>
                <c:formatCode>General</c:formatCode>
                <c:ptCount val="13"/>
                <c:pt idx="0">
                  <c:v>10</c:v>
                </c:pt>
                <c:pt idx="3">
                  <c:v>25</c:v>
                </c:pt>
                <c:pt idx="6">
                  <c:v>50</c:v>
                </c:pt>
                <c:pt idx="9">
                  <c:v>75</c:v>
                </c:pt>
                <c:pt idx="12">
                  <c:v>100</c:v>
                </c:pt>
              </c:numCache>
            </c:numRef>
          </c:xVal>
          <c:yVal>
            <c:numRef>
              <c:f>Standardkurver!$C$3:$C$15</c:f>
              <c:numCache>
                <c:formatCode>General</c:formatCode>
                <c:ptCount val="13"/>
                <c:pt idx="0">
                  <c:v>5.1733333333333333E-2</c:v>
                </c:pt>
                <c:pt idx="3">
                  <c:v>0.15790000000000001</c:v>
                </c:pt>
                <c:pt idx="6">
                  <c:v>0.5047666666666667</c:v>
                </c:pt>
                <c:pt idx="9">
                  <c:v>0.86336666666666673</c:v>
                </c:pt>
                <c:pt idx="12">
                  <c:v>1.1780666666666666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B8-4BEF-B6E0-72D0E240F778}"/>
            </c:ext>
          </c:extLst>
        </c:ser>
        <c:ser>
          <c:idx val="1"/>
          <c:order val="1"/>
          <c:tx>
            <c:strRef>
              <c:f>Standardkurver!$G$1</c:f>
              <c:strCache>
                <c:ptCount val="1"/>
                <c:pt idx="0">
                  <c:v>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37850546806649171"/>
                  <c:y val="-0.116469451735199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xVal>
            <c:numRef>
              <c:f>Standardkurver!$G$3:$G$15</c:f>
              <c:numCache>
                <c:formatCode>General</c:formatCode>
                <c:ptCount val="13"/>
                <c:pt idx="0">
                  <c:v>10</c:v>
                </c:pt>
                <c:pt idx="3">
                  <c:v>25</c:v>
                </c:pt>
                <c:pt idx="6">
                  <c:v>50</c:v>
                </c:pt>
                <c:pt idx="9">
                  <c:v>75</c:v>
                </c:pt>
                <c:pt idx="12">
                  <c:v>100</c:v>
                </c:pt>
              </c:numCache>
            </c:numRef>
          </c:xVal>
          <c:yVal>
            <c:numRef>
              <c:f>Standardkurver!$I$3:$I$15</c:f>
              <c:numCache>
                <c:formatCode>General</c:formatCode>
                <c:ptCount val="13"/>
                <c:pt idx="0">
                  <c:v>0.1166</c:v>
                </c:pt>
                <c:pt idx="3">
                  <c:v>0.22529999999999997</c:v>
                </c:pt>
                <c:pt idx="6">
                  <c:v>0.5245333333333333</c:v>
                </c:pt>
                <c:pt idx="9">
                  <c:v>0.69709999999999994</c:v>
                </c:pt>
                <c:pt idx="12">
                  <c:v>1.0747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B8-4BEF-B6E0-72D0E240F778}"/>
            </c:ext>
          </c:extLst>
        </c:ser>
        <c:ser>
          <c:idx val="2"/>
          <c:order val="2"/>
          <c:tx>
            <c:strRef>
              <c:f>Standardkurver!$M$1</c:f>
              <c:strCache>
                <c:ptCount val="1"/>
                <c:pt idx="0">
                  <c:v>GF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0.35386657917760278"/>
                  <c:y val="0.6340675123942840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xVal>
            <c:numRef>
              <c:f>Standardkurver!$M$3:$M$15</c:f>
              <c:numCache>
                <c:formatCode>General</c:formatCode>
                <c:ptCount val="13"/>
                <c:pt idx="0">
                  <c:v>10</c:v>
                </c:pt>
                <c:pt idx="3">
                  <c:v>25</c:v>
                </c:pt>
                <c:pt idx="6">
                  <c:v>50</c:v>
                </c:pt>
                <c:pt idx="9">
                  <c:v>75</c:v>
                </c:pt>
                <c:pt idx="12">
                  <c:v>100</c:v>
                </c:pt>
              </c:numCache>
            </c:numRef>
          </c:xVal>
          <c:yVal>
            <c:numRef>
              <c:f>Standardkurver!$O$3:$O$15</c:f>
              <c:numCache>
                <c:formatCode>General</c:formatCode>
                <c:ptCount val="13"/>
                <c:pt idx="0">
                  <c:v>5.8033333333333333E-2</c:v>
                </c:pt>
                <c:pt idx="3">
                  <c:v>0.27163333333333334</c:v>
                </c:pt>
                <c:pt idx="6">
                  <c:v>0.55473333333333341</c:v>
                </c:pt>
                <c:pt idx="9">
                  <c:v>0.81040000000000001</c:v>
                </c:pt>
                <c:pt idx="12">
                  <c:v>1.1292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B8-4BEF-B6E0-72D0E240F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5713871"/>
        <c:axId val="1935712431"/>
      </c:scatterChart>
      <c:valAx>
        <c:axId val="19357138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  <a:r>
                  <a:rPr lang="da-DK" baseline="0"/>
                  <a:t> (uM)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35712431"/>
        <c:crosses val="autoZero"/>
        <c:crossBetween val="midCat"/>
      </c:valAx>
      <c:valAx>
        <c:axId val="1935712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357138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PBS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'målinger SAMLET'!$A$3</c:f>
              <c:strCache>
                <c:ptCount val="1"/>
                <c:pt idx="0">
                  <c:v>PBS  S5 (F2-4)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</c:numRef>
            </c:plus>
            <c:min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SAMLET'!$B$6:$B$14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</c:numRef>
          </c:xVal>
          <c:yVal>
            <c:numRef>
              <c:f>'målinger SAMLET'!$E$6:$E$14</c:f>
              <c:numCache>
                <c:formatCode>General</c:formatCode>
                <c:ptCount val="9"/>
                <c:pt idx="0">
                  <c:v>5.1622418879055942E-3</c:v>
                </c:pt>
                <c:pt idx="1">
                  <c:v>2.7170599803343163</c:v>
                </c:pt>
                <c:pt idx="2">
                  <c:v>1.8780727630285152</c:v>
                </c:pt>
                <c:pt idx="3">
                  <c:v>4.8099803343166174</c:v>
                </c:pt>
                <c:pt idx="4">
                  <c:v>6.9026548672566372</c:v>
                </c:pt>
                <c:pt idx="5">
                  <c:v>11.84218289085546</c:v>
                </c:pt>
                <c:pt idx="6">
                  <c:v>32.652163225172082</c:v>
                </c:pt>
                <c:pt idx="7">
                  <c:v>37.732055063913471</c:v>
                </c:pt>
                <c:pt idx="8">
                  <c:v>45.163470993117016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EA-4608-97C5-B55C07BCC061}"/>
            </c:ext>
          </c:extLst>
        </c:ser>
        <c:ser>
          <c:idx val="1"/>
          <c:order val="1"/>
          <c:tx>
            <c:strRef>
              <c:f>'målinger SAMLET'!$I$3</c:f>
              <c:strCache>
                <c:ptCount val="1"/>
                <c:pt idx="0">
                  <c:v>PBS  S3 (F2-4)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</c:numRef>
            </c:plus>
            <c:min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SAMLET'!$I$6:$I$14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</c:numRef>
          </c:xVal>
          <c:yVal>
            <c:numRef>
              <c:f>'målinger SAMLET'!$L$6:$L$14</c:f>
              <c:numCache>
                <c:formatCode>General</c:formatCode>
                <c:ptCount val="9"/>
                <c:pt idx="0">
                  <c:v>0.18657817109144523</c:v>
                </c:pt>
                <c:pt idx="1">
                  <c:v>3.8512782694198626</c:v>
                </c:pt>
                <c:pt idx="2">
                  <c:v>9.148230088495577</c:v>
                </c:pt>
                <c:pt idx="3">
                  <c:v>18.958702064896755</c:v>
                </c:pt>
                <c:pt idx="4">
                  <c:v>26.335545722713871</c:v>
                </c:pt>
                <c:pt idx="5">
                  <c:v>39.830629301868242</c:v>
                </c:pt>
                <c:pt idx="6">
                  <c:v>68.60742379547689</c:v>
                </c:pt>
                <c:pt idx="7">
                  <c:v>74.044739429695184</c:v>
                </c:pt>
                <c:pt idx="8">
                  <c:v>93.107177974434606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EA-4608-97C5-B55C07BCC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'målinger SAMLET'!$T$3</c15:sqref>
                        </c15:formulaRef>
                      </c:ext>
                    </c:extLst>
                    <c:strCache>
                      <c:ptCount val="1"/>
                      <c:pt idx="0">
                        <c:v>IF  S5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'målinger SAMLET'!$U$6:$U$14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'målinger SAMLET'!$X$6:$X$14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-0.59068627450980404</c:v>
                      </c:pt>
                      <c:pt idx="1">
                        <c:v>1.8321078431372548</c:v>
                      </c:pt>
                      <c:pt idx="2">
                        <c:v>3.8406862745098032</c:v>
                      </c:pt>
                      <c:pt idx="3">
                        <c:v>8.3913398692810457</c:v>
                      </c:pt>
                      <c:pt idx="4">
                        <c:v>11.670751633986924</c:v>
                      </c:pt>
                      <c:pt idx="5">
                        <c:v>17.278594771241828</c:v>
                      </c:pt>
                      <c:pt idx="6">
                        <c:v>39.903594771241828</c:v>
                      </c:pt>
                      <c:pt idx="7">
                        <c:v>46.401552287581694</c:v>
                      </c:pt>
                      <c:pt idx="8">
                        <c:v>87.235702614379065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3CEA-4608-97C5-B55C07BCC06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SAMLET'!$AB$3</c15:sqref>
                        </c15:formulaRef>
                      </c:ext>
                    </c:extLst>
                    <c:strCache>
                      <c:ptCount val="1"/>
                      <c:pt idx="0">
                        <c:v>IF  S3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SAMLET'!$AB$6:$AB$14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SAMLET'!$AE$6:$AE$14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5.56454248366013</c:v>
                      </c:pt>
                      <c:pt idx="1">
                        <c:v>9.7973856209150298</c:v>
                      </c:pt>
                      <c:pt idx="2">
                        <c:v>14.550653594771239</c:v>
                      </c:pt>
                      <c:pt idx="3">
                        <c:v>20.392156862745097</c:v>
                      </c:pt>
                      <c:pt idx="4">
                        <c:v>27.849264705882351</c:v>
                      </c:pt>
                      <c:pt idx="5">
                        <c:v>36.477124183006538</c:v>
                      </c:pt>
                      <c:pt idx="6">
                        <c:v>56.088235294117638</c:v>
                      </c:pt>
                      <c:pt idx="7">
                        <c:v>61.212418300653582</c:v>
                      </c:pt>
                      <c:pt idx="8">
                        <c:v>71.531454248366003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CEA-4608-97C5-B55C07BCC06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SAMLET'!$AM$3</c15:sqref>
                        </c15:formulaRef>
                      </c:ext>
                    </c:extLst>
                    <c:strCache>
                      <c:ptCount val="1"/>
                      <c:pt idx="0">
                        <c:v>GF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SAMLET'!$AN$6:$AN$14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SAMLET'!$AQ$6:$AQ$14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3.0568643865104046</c:v>
                      </c:pt>
                      <c:pt idx="1">
                        <c:v>5.6074459415167377</c:v>
                      </c:pt>
                      <c:pt idx="2">
                        <c:v>8.7315789240567998</c:v>
                      </c:pt>
                      <c:pt idx="3">
                        <c:v>15.926326769247124</c:v>
                      </c:pt>
                      <c:pt idx="4">
                        <c:v>19.092860559674715</c:v>
                      </c:pt>
                      <c:pt idx="5">
                        <c:v>27.885888100489876</c:v>
                      </c:pt>
                      <c:pt idx="6">
                        <c:v>55.815731660864401</c:v>
                      </c:pt>
                      <c:pt idx="7">
                        <c:v>57.022254555440405</c:v>
                      </c:pt>
                      <c:pt idx="8">
                        <c:v>56.273403934908366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EA-4608-97C5-B55C07BCC06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SAMLET'!$AU$3</c15:sqref>
                        </c15:formulaRef>
                      </c:ext>
                    </c:extLst>
                    <c:strCache>
                      <c:ptCount val="1"/>
                      <c:pt idx="0">
                        <c:v>GF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bg2">
                        <a:lumMod val="90000"/>
                      </a:schemeClr>
                    </a:solidFill>
                    <a:ln w="9525">
                      <a:solidFill>
                        <a:schemeClr val="bg2">
                          <a:lumMod val="9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SAMLET'!$AU$6:$AU$14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SAMLET'!$AX$6:$AX$14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0.6559435541736427</c:v>
                      </c:pt>
                      <c:pt idx="1">
                        <c:v>3.3874361086750469</c:v>
                      </c:pt>
                      <c:pt idx="2">
                        <c:v>5.8479320027992605</c:v>
                      </c:pt>
                      <c:pt idx="3">
                        <c:v>11.035453595188107</c:v>
                      </c:pt>
                      <c:pt idx="4">
                        <c:v>15.653640366029746</c:v>
                      </c:pt>
                      <c:pt idx="5">
                        <c:v>24.026174404492991</c:v>
                      </c:pt>
                      <c:pt idx="6">
                        <c:v>53.579792181562084</c:v>
                      </c:pt>
                      <c:pt idx="7">
                        <c:v>59.898863465235145</c:v>
                      </c:pt>
                      <c:pt idx="8">
                        <c:v>67.16018452080398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EA-4608-97C5-B55C07BCC061}"/>
                  </c:ext>
                </c:extLst>
              </c15:ser>
            </c15:filteredScatterSeries>
          </c:ext>
        </c:extLst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</a:t>
                </a:r>
                <a:r>
                  <a:rPr lang="da-DK" baseline="0"/>
                  <a:t> i timer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</a:t>
                </a:r>
                <a:r>
                  <a:rPr lang="da-DK" b="0" i="0">
                    <a:effectLst/>
                  </a:rPr>
                  <a:t>frigivet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'målinger SAMLET'!$A$3</c:f>
              <c:strCache>
                <c:ptCount val="1"/>
                <c:pt idx="0">
                  <c:v>PBS  S5 (F2-4)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</c:numRef>
            </c:plus>
            <c:min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SAMLET'!$B$6:$B$14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</c:numRef>
          </c:xVal>
          <c:yVal>
            <c:numRef>
              <c:f>'målinger SAMLET'!$E$6:$E$14</c:f>
              <c:numCache>
                <c:formatCode>General</c:formatCode>
                <c:ptCount val="9"/>
                <c:pt idx="0">
                  <c:v>5.1622418879055942E-3</c:v>
                </c:pt>
                <c:pt idx="1">
                  <c:v>2.7170599803343163</c:v>
                </c:pt>
                <c:pt idx="2">
                  <c:v>1.8780727630285152</c:v>
                </c:pt>
                <c:pt idx="3">
                  <c:v>4.8099803343166174</c:v>
                </c:pt>
                <c:pt idx="4">
                  <c:v>6.9026548672566372</c:v>
                </c:pt>
                <c:pt idx="5">
                  <c:v>11.84218289085546</c:v>
                </c:pt>
                <c:pt idx="6">
                  <c:v>32.652163225172082</c:v>
                </c:pt>
                <c:pt idx="7">
                  <c:v>37.732055063913471</c:v>
                </c:pt>
                <c:pt idx="8">
                  <c:v>45.163470993117016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5E-4C75-90EA-C86962161C21}"/>
            </c:ext>
          </c:extLst>
        </c:ser>
        <c:ser>
          <c:idx val="2"/>
          <c:order val="2"/>
          <c:tx>
            <c:strRef>
              <c:f>'målinger SAMLET'!$T$3</c:f>
              <c:strCache>
                <c:ptCount val="1"/>
                <c:pt idx="0">
                  <c:v>IF  S5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SAMLET'!$U$6:$U$14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SAMLET'!$X$6:$X$14</c:f>
              <c:numCache>
                <c:formatCode>General</c:formatCode>
                <c:ptCount val="9"/>
                <c:pt idx="0">
                  <c:v>-0.59068627450980404</c:v>
                </c:pt>
                <c:pt idx="1">
                  <c:v>1.8321078431372548</c:v>
                </c:pt>
                <c:pt idx="2">
                  <c:v>3.8406862745098032</c:v>
                </c:pt>
                <c:pt idx="3">
                  <c:v>8.3913398692810457</c:v>
                </c:pt>
                <c:pt idx="4">
                  <c:v>11.670751633986924</c:v>
                </c:pt>
                <c:pt idx="5">
                  <c:v>17.278594771241828</c:v>
                </c:pt>
                <c:pt idx="6">
                  <c:v>39.903594771241828</c:v>
                </c:pt>
                <c:pt idx="7">
                  <c:v>46.401552287581694</c:v>
                </c:pt>
                <c:pt idx="8">
                  <c:v>87.235702614379065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2F5E-4C75-90EA-C86962161C21}"/>
            </c:ext>
          </c:extLst>
        </c:ser>
        <c:ser>
          <c:idx val="4"/>
          <c:order val="4"/>
          <c:tx>
            <c:strRef>
              <c:f>'målinger SAMLET'!$AM$3</c:f>
              <c:strCache>
                <c:ptCount val="1"/>
                <c:pt idx="0">
                  <c:v>GF  S5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SAMLET'!$AN$6:$AN$14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SAMLET'!$AQ$6:$AQ$14</c:f>
              <c:numCache>
                <c:formatCode>General</c:formatCode>
                <c:ptCount val="9"/>
                <c:pt idx="0">
                  <c:v>3.0568643865104046</c:v>
                </c:pt>
                <c:pt idx="1">
                  <c:v>5.6074459415167377</c:v>
                </c:pt>
                <c:pt idx="2">
                  <c:v>8.7315789240567998</c:v>
                </c:pt>
                <c:pt idx="3">
                  <c:v>15.926326769247124</c:v>
                </c:pt>
                <c:pt idx="4">
                  <c:v>19.092860559674715</c:v>
                </c:pt>
                <c:pt idx="5">
                  <c:v>27.885888100489876</c:v>
                </c:pt>
                <c:pt idx="6">
                  <c:v>55.815731660864401</c:v>
                </c:pt>
                <c:pt idx="7">
                  <c:v>57.022254555440405</c:v>
                </c:pt>
                <c:pt idx="8">
                  <c:v>56.273403934908366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2F5E-4C75-90EA-C86962161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'målinger SAMLET'!$I$3</c15:sqref>
                        </c15:formulaRef>
                      </c:ext>
                    </c:extLst>
                    <c:strCache>
                      <c:ptCount val="1"/>
                      <c:pt idx="0">
                        <c:v>PBS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'målinger SAMLET'!$I$6:$I$14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'målinger SAMLET'!$L$6:$L$14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0.18657817109144523</c:v>
                      </c:pt>
                      <c:pt idx="1">
                        <c:v>3.8512782694198626</c:v>
                      </c:pt>
                      <c:pt idx="2">
                        <c:v>9.148230088495577</c:v>
                      </c:pt>
                      <c:pt idx="3">
                        <c:v>18.958702064896755</c:v>
                      </c:pt>
                      <c:pt idx="4">
                        <c:v>26.335545722713871</c:v>
                      </c:pt>
                      <c:pt idx="5">
                        <c:v>39.830629301868242</c:v>
                      </c:pt>
                      <c:pt idx="6">
                        <c:v>68.60742379547689</c:v>
                      </c:pt>
                      <c:pt idx="7">
                        <c:v>74.044739429695184</c:v>
                      </c:pt>
                      <c:pt idx="8">
                        <c:v>93.107177974434606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2F5E-4C75-90EA-C86962161C2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SAMLET'!$AB$3</c15:sqref>
                        </c15:formulaRef>
                      </c:ext>
                    </c:extLst>
                    <c:strCache>
                      <c:ptCount val="1"/>
                      <c:pt idx="0">
                        <c:v>IF  S3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SAMLET'!$AB$6:$AB$14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SAMLET'!$AE$6:$AE$14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5.56454248366013</c:v>
                      </c:pt>
                      <c:pt idx="1">
                        <c:v>9.7973856209150298</c:v>
                      </c:pt>
                      <c:pt idx="2">
                        <c:v>14.550653594771239</c:v>
                      </c:pt>
                      <c:pt idx="3">
                        <c:v>20.392156862745097</c:v>
                      </c:pt>
                      <c:pt idx="4">
                        <c:v>27.849264705882351</c:v>
                      </c:pt>
                      <c:pt idx="5">
                        <c:v>36.477124183006538</c:v>
                      </c:pt>
                      <c:pt idx="6">
                        <c:v>56.088235294117638</c:v>
                      </c:pt>
                      <c:pt idx="7">
                        <c:v>61.212418300653582</c:v>
                      </c:pt>
                      <c:pt idx="8">
                        <c:v>71.531454248366003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F5E-4C75-90EA-C86962161C21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SAMLET'!$AU$3</c15:sqref>
                        </c15:formulaRef>
                      </c:ext>
                    </c:extLst>
                    <c:strCache>
                      <c:ptCount val="1"/>
                      <c:pt idx="0">
                        <c:v>GF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bg2">
                        <a:lumMod val="90000"/>
                      </a:schemeClr>
                    </a:solidFill>
                    <a:ln w="9525">
                      <a:solidFill>
                        <a:schemeClr val="bg2">
                          <a:lumMod val="9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SAMLET'!$AU$6:$AU$14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SAMLET'!$AX$6:$AX$14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0.6559435541736427</c:v>
                      </c:pt>
                      <c:pt idx="1">
                        <c:v>3.3874361086750469</c:v>
                      </c:pt>
                      <c:pt idx="2">
                        <c:v>5.8479320027992605</c:v>
                      </c:pt>
                      <c:pt idx="3">
                        <c:v>11.035453595188107</c:v>
                      </c:pt>
                      <c:pt idx="4">
                        <c:v>15.653640366029746</c:v>
                      </c:pt>
                      <c:pt idx="5">
                        <c:v>24.026174404492991</c:v>
                      </c:pt>
                      <c:pt idx="6">
                        <c:v>53.579792181562084</c:v>
                      </c:pt>
                      <c:pt idx="7">
                        <c:v>59.898863465235145</c:v>
                      </c:pt>
                      <c:pt idx="8">
                        <c:v>67.16018452080398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F5E-4C75-90EA-C86962161C21}"/>
                  </c:ext>
                </c:extLst>
              </c15:ser>
            </c15:filteredScatterSeries>
          </c:ext>
        </c:extLst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</a:t>
                </a:r>
                <a:r>
                  <a:rPr lang="da-DK" baseline="0"/>
                  <a:t> i timer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</a:t>
                </a:r>
                <a:r>
                  <a:rPr lang="da-DK" b="0" i="0">
                    <a:effectLst/>
                  </a:rPr>
                  <a:t>frigivet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'målinger SAMLET'!$I$3</c:f>
              <c:strCache>
                <c:ptCount val="1"/>
                <c:pt idx="0">
                  <c:v>PBS  S3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SAMLET'!$I$6:$I$14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SAMLET'!$L$6:$L$14</c:f>
              <c:numCache>
                <c:formatCode>General</c:formatCode>
                <c:ptCount val="9"/>
                <c:pt idx="0">
                  <c:v>0.18657817109144523</c:v>
                </c:pt>
                <c:pt idx="1">
                  <c:v>3.8512782694198626</c:v>
                </c:pt>
                <c:pt idx="2">
                  <c:v>9.148230088495577</c:v>
                </c:pt>
                <c:pt idx="3">
                  <c:v>18.958702064896755</c:v>
                </c:pt>
                <c:pt idx="4">
                  <c:v>26.335545722713871</c:v>
                </c:pt>
                <c:pt idx="5">
                  <c:v>39.830629301868242</c:v>
                </c:pt>
                <c:pt idx="6">
                  <c:v>68.60742379547689</c:v>
                </c:pt>
                <c:pt idx="7">
                  <c:v>74.044739429695184</c:v>
                </c:pt>
                <c:pt idx="8">
                  <c:v>93.107177974434606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9BF6-4623-93F9-3A43F97F80B2}"/>
            </c:ext>
          </c:extLst>
        </c:ser>
        <c:ser>
          <c:idx val="3"/>
          <c:order val="3"/>
          <c:tx>
            <c:strRef>
              <c:f>'målinger SAMLET'!$AB$3</c:f>
              <c:strCache>
                <c:ptCount val="1"/>
                <c:pt idx="0">
                  <c:v>IF  S3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SAMLET'!$AB$6:$AB$14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SAMLET'!$AE$6:$AE$14</c:f>
              <c:numCache>
                <c:formatCode>General</c:formatCode>
                <c:ptCount val="9"/>
                <c:pt idx="0">
                  <c:v>5.56454248366013</c:v>
                </c:pt>
                <c:pt idx="1">
                  <c:v>9.7973856209150298</c:v>
                </c:pt>
                <c:pt idx="2">
                  <c:v>14.550653594771239</c:v>
                </c:pt>
                <c:pt idx="3">
                  <c:v>20.392156862745097</c:v>
                </c:pt>
                <c:pt idx="4">
                  <c:v>27.849264705882351</c:v>
                </c:pt>
                <c:pt idx="5">
                  <c:v>36.477124183006538</c:v>
                </c:pt>
                <c:pt idx="6">
                  <c:v>56.088235294117638</c:v>
                </c:pt>
                <c:pt idx="7">
                  <c:v>61.212418300653582</c:v>
                </c:pt>
                <c:pt idx="8">
                  <c:v>71.531454248366003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9BF6-4623-93F9-3A43F97F80B2}"/>
            </c:ext>
          </c:extLst>
        </c:ser>
        <c:ser>
          <c:idx val="5"/>
          <c:order val="5"/>
          <c:tx>
            <c:strRef>
              <c:f>'målinger SAMLET'!$AU$3</c:f>
              <c:strCache>
                <c:ptCount val="1"/>
                <c:pt idx="0">
                  <c:v>GF  S3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SAMLET'!$AU$6:$AU$14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SAMLET'!$AX$6:$AX$14</c:f>
              <c:numCache>
                <c:formatCode>General</c:formatCode>
                <c:ptCount val="9"/>
                <c:pt idx="0">
                  <c:v>0.6559435541736427</c:v>
                </c:pt>
                <c:pt idx="1">
                  <c:v>3.3874361086750469</c:v>
                </c:pt>
                <c:pt idx="2">
                  <c:v>5.8479320027992605</c:v>
                </c:pt>
                <c:pt idx="3">
                  <c:v>11.035453595188107</c:v>
                </c:pt>
                <c:pt idx="4">
                  <c:v>15.653640366029746</c:v>
                </c:pt>
                <c:pt idx="5">
                  <c:v>24.026174404492991</c:v>
                </c:pt>
                <c:pt idx="6">
                  <c:v>53.579792181562084</c:v>
                </c:pt>
                <c:pt idx="7">
                  <c:v>59.898863465235145</c:v>
                </c:pt>
                <c:pt idx="8">
                  <c:v>67.16018452080398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9BF6-4623-93F9-3A43F97F8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'målinger SAMLET'!$A$3</c15:sqref>
                        </c15:formulaRef>
                      </c:ext>
                    </c:extLst>
                    <c:strCache>
                      <c:ptCount val="1"/>
                      <c:pt idx="0">
                        <c:v>PBS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'målinger SAMLET'!$B$6:$B$14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'målinger SAMLET'!$E$6:$E$14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5.1622418879055942E-3</c:v>
                      </c:pt>
                      <c:pt idx="1">
                        <c:v>2.7170599803343163</c:v>
                      </c:pt>
                      <c:pt idx="2">
                        <c:v>1.8780727630285152</c:v>
                      </c:pt>
                      <c:pt idx="3">
                        <c:v>4.8099803343166174</c:v>
                      </c:pt>
                      <c:pt idx="4">
                        <c:v>6.9026548672566372</c:v>
                      </c:pt>
                      <c:pt idx="5">
                        <c:v>11.84218289085546</c:v>
                      </c:pt>
                      <c:pt idx="6">
                        <c:v>32.652163225172082</c:v>
                      </c:pt>
                      <c:pt idx="7">
                        <c:v>37.732055063913471</c:v>
                      </c:pt>
                      <c:pt idx="8">
                        <c:v>45.163470993117016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9BF6-4623-93F9-3A43F97F80B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SAMLET'!$T$3</c15:sqref>
                        </c15:formulaRef>
                      </c:ext>
                    </c:extLst>
                    <c:strCache>
                      <c:ptCount val="1"/>
                      <c:pt idx="0">
                        <c:v>IF  S5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SAMLET'!$U$6:$U$14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SAMLET'!$X$6:$X$14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-0.59068627450980404</c:v>
                      </c:pt>
                      <c:pt idx="1">
                        <c:v>1.8321078431372548</c:v>
                      </c:pt>
                      <c:pt idx="2">
                        <c:v>3.8406862745098032</c:v>
                      </c:pt>
                      <c:pt idx="3">
                        <c:v>8.3913398692810457</c:v>
                      </c:pt>
                      <c:pt idx="4">
                        <c:v>11.670751633986924</c:v>
                      </c:pt>
                      <c:pt idx="5">
                        <c:v>17.278594771241828</c:v>
                      </c:pt>
                      <c:pt idx="6">
                        <c:v>39.903594771241828</c:v>
                      </c:pt>
                      <c:pt idx="7">
                        <c:v>46.401552287581694</c:v>
                      </c:pt>
                      <c:pt idx="8">
                        <c:v>87.235702614379065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BF6-4623-93F9-3A43F97F80B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SAMLET'!$AM$3</c15:sqref>
                        </c15:formulaRef>
                      </c:ext>
                    </c:extLst>
                    <c:strCache>
                      <c:ptCount val="1"/>
                      <c:pt idx="0">
                        <c:v>GF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SAMLET'!$AN$6:$AN$14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SAMLET'!$AQ$6:$AQ$14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3.0568643865104046</c:v>
                      </c:pt>
                      <c:pt idx="1">
                        <c:v>5.6074459415167377</c:v>
                      </c:pt>
                      <c:pt idx="2">
                        <c:v>8.7315789240567998</c:v>
                      </c:pt>
                      <c:pt idx="3">
                        <c:v>15.926326769247124</c:v>
                      </c:pt>
                      <c:pt idx="4">
                        <c:v>19.092860559674715</c:v>
                      </c:pt>
                      <c:pt idx="5">
                        <c:v>27.885888100489876</c:v>
                      </c:pt>
                      <c:pt idx="6">
                        <c:v>55.815731660864401</c:v>
                      </c:pt>
                      <c:pt idx="7">
                        <c:v>57.022254555440405</c:v>
                      </c:pt>
                      <c:pt idx="8">
                        <c:v>56.273403934908366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BF6-4623-93F9-3A43F97F80B2}"/>
                  </c:ext>
                </c:extLst>
              </c15:ser>
            </c15:filteredScatterSeries>
          </c:ext>
        </c:extLst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</a:t>
                </a:r>
                <a:r>
                  <a:rPr lang="da-DK" baseline="0"/>
                  <a:t> i timer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</a:t>
                </a:r>
                <a:r>
                  <a:rPr lang="da-DK" b="0" i="0">
                    <a:effectLst/>
                  </a:rPr>
                  <a:t>frigivet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IF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2"/>
          <c:tx>
            <c:strRef>
              <c:f>'målinger SAMLET'!$T$3</c:f>
              <c:strCache>
                <c:ptCount val="1"/>
                <c:pt idx="0">
                  <c:v>IF  S5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SAMLET'!$U$6:$U$14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SAMLET'!$X$6:$X$14</c:f>
              <c:numCache>
                <c:formatCode>General</c:formatCode>
                <c:ptCount val="9"/>
                <c:pt idx="0">
                  <c:v>-0.59068627450980404</c:v>
                </c:pt>
                <c:pt idx="1">
                  <c:v>1.8321078431372548</c:v>
                </c:pt>
                <c:pt idx="2">
                  <c:v>3.8406862745098032</c:v>
                </c:pt>
                <c:pt idx="3">
                  <c:v>8.3913398692810457</c:v>
                </c:pt>
                <c:pt idx="4">
                  <c:v>11.670751633986924</c:v>
                </c:pt>
                <c:pt idx="5">
                  <c:v>17.278594771241828</c:v>
                </c:pt>
                <c:pt idx="6">
                  <c:v>39.903594771241828</c:v>
                </c:pt>
                <c:pt idx="7">
                  <c:v>46.401552287581694</c:v>
                </c:pt>
                <c:pt idx="8">
                  <c:v>87.235702614379065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5288-4303-A65A-54648529FA3C}"/>
            </c:ext>
          </c:extLst>
        </c:ser>
        <c:ser>
          <c:idx val="3"/>
          <c:order val="3"/>
          <c:tx>
            <c:strRef>
              <c:f>'målinger SAMLET'!$AB$3</c:f>
              <c:strCache>
                <c:ptCount val="1"/>
                <c:pt idx="0">
                  <c:v>IF  S3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SAMLET'!$AB$6:$AB$14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SAMLET'!$AE$6:$AE$14</c:f>
              <c:numCache>
                <c:formatCode>General</c:formatCode>
                <c:ptCount val="9"/>
                <c:pt idx="0">
                  <c:v>5.56454248366013</c:v>
                </c:pt>
                <c:pt idx="1">
                  <c:v>9.7973856209150298</c:v>
                </c:pt>
                <c:pt idx="2">
                  <c:v>14.550653594771239</c:v>
                </c:pt>
                <c:pt idx="3">
                  <c:v>20.392156862745097</c:v>
                </c:pt>
                <c:pt idx="4">
                  <c:v>27.849264705882351</c:v>
                </c:pt>
                <c:pt idx="5">
                  <c:v>36.477124183006538</c:v>
                </c:pt>
                <c:pt idx="6">
                  <c:v>56.088235294117638</c:v>
                </c:pt>
                <c:pt idx="7">
                  <c:v>61.212418300653582</c:v>
                </c:pt>
                <c:pt idx="8">
                  <c:v>71.531454248366003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5288-4303-A65A-54648529F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'målinger SAMLET'!$A$3</c15:sqref>
                        </c15:formulaRef>
                      </c:ext>
                    </c:extLst>
                    <c:strCache>
                      <c:ptCount val="1"/>
                      <c:pt idx="0">
                        <c:v>PBS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'målinger SAMLET'!$B$6:$B$14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'målinger SAMLET'!$E$6:$E$14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5.1622418879055942E-3</c:v>
                      </c:pt>
                      <c:pt idx="1">
                        <c:v>2.7170599803343163</c:v>
                      </c:pt>
                      <c:pt idx="2">
                        <c:v>1.8780727630285152</c:v>
                      </c:pt>
                      <c:pt idx="3">
                        <c:v>4.8099803343166174</c:v>
                      </c:pt>
                      <c:pt idx="4">
                        <c:v>6.9026548672566372</c:v>
                      </c:pt>
                      <c:pt idx="5">
                        <c:v>11.84218289085546</c:v>
                      </c:pt>
                      <c:pt idx="6">
                        <c:v>32.652163225172082</c:v>
                      </c:pt>
                      <c:pt idx="7">
                        <c:v>37.732055063913471</c:v>
                      </c:pt>
                      <c:pt idx="8">
                        <c:v>45.163470993117016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5288-4303-A65A-54648529FA3C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SAMLET'!$I$3</c15:sqref>
                        </c15:formulaRef>
                      </c:ext>
                    </c:extLst>
                    <c:strCache>
                      <c:ptCount val="1"/>
                      <c:pt idx="0">
                        <c:v>PBS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SAMLET'!$I$6:$I$14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SAMLET'!$L$6:$L$14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0.18657817109144523</c:v>
                      </c:pt>
                      <c:pt idx="1">
                        <c:v>3.8512782694198626</c:v>
                      </c:pt>
                      <c:pt idx="2">
                        <c:v>9.148230088495577</c:v>
                      </c:pt>
                      <c:pt idx="3">
                        <c:v>18.958702064896755</c:v>
                      </c:pt>
                      <c:pt idx="4">
                        <c:v>26.335545722713871</c:v>
                      </c:pt>
                      <c:pt idx="5">
                        <c:v>39.830629301868242</c:v>
                      </c:pt>
                      <c:pt idx="6">
                        <c:v>68.60742379547689</c:v>
                      </c:pt>
                      <c:pt idx="7">
                        <c:v>74.044739429695184</c:v>
                      </c:pt>
                      <c:pt idx="8">
                        <c:v>93.107177974434606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288-4303-A65A-54648529FA3C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SAMLET'!$AM$3</c15:sqref>
                        </c15:formulaRef>
                      </c:ext>
                    </c:extLst>
                    <c:strCache>
                      <c:ptCount val="1"/>
                      <c:pt idx="0">
                        <c:v>GF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tx1">
                        <a:lumMod val="50000"/>
                        <a:lumOff val="50000"/>
                      </a:schemeClr>
                    </a:solidFill>
                    <a:ln w="9525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SAMLET'!$AR$6:$AR$14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1.8125302609416964</c:v>
                        </c:pt>
                        <c:pt idx="1">
                          <c:v>2.4728000145017628</c:v>
                        </c:pt>
                        <c:pt idx="2">
                          <c:v>3.6779767877664309</c:v>
                        </c:pt>
                        <c:pt idx="3">
                          <c:v>6.8558724658442065</c:v>
                        </c:pt>
                        <c:pt idx="4">
                          <c:v>7.4512641441134999</c:v>
                        </c:pt>
                        <c:pt idx="5">
                          <c:v>7.2581764255690402</c:v>
                        </c:pt>
                        <c:pt idx="6">
                          <c:v>6.2148105626833159</c:v>
                        </c:pt>
                        <c:pt idx="7">
                          <c:v>7.1863065135042223</c:v>
                        </c:pt>
                        <c:pt idx="8">
                          <c:v>9.8654643165685147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SAMLET'!$AN$6:$AN$14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SAMLET'!$AQ$6:$AQ$14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3.0568643865104046</c:v>
                      </c:pt>
                      <c:pt idx="1">
                        <c:v>5.6074459415167377</c:v>
                      </c:pt>
                      <c:pt idx="2">
                        <c:v>8.7315789240567998</c:v>
                      </c:pt>
                      <c:pt idx="3">
                        <c:v>15.926326769247124</c:v>
                      </c:pt>
                      <c:pt idx="4">
                        <c:v>19.092860559674715</c:v>
                      </c:pt>
                      <c:pt idx="5">
                        <c:v>27.885888100489876</c:v>
                      </c:pt>
                      <c:pt idx="6">
                        <c:v>55.815731660864401</c:v>
                      </c:pt>
                      <c:pt idx="7">
                        <c:v>57.022254555440405</c:v>
                      </c:pt>
                      <c:pt idx="8">
                        <c:v>56.273403934908366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288-4303-A65A-54648529FA3C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SAMLET'!$AU$3</c15:sqref>
                        </c15:formulaRef>
                      </c:ext>
                    </c:extLst>
                    <c:strCache>
                      <c:ptCount val="1"/>
                      <c:pt idx="0">
                        <c:v>GF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bg2">
                        <a:lumMod val="90000"/>
                      </a:schemeClr>
                    </a:solidFill>
                    <a:ln w="9525">
                      <a:solidFill>
                        <a:schemeClr val="bg2">
                          <a:lumMod val="9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SAMLET'!$AY$6:$AY$14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3.1547501743096622</c:v>
                        </c:pt>
                        <c:pt idx="1">
                          <c:v>3.3493801781501262</c:v>
                        </c:pt>
                        <c:pt idx="2">
                          <c:v>3.7414097262633961</c:v>
                        </c:pt>
                        <c:pt idx="3">
                          <c:v>4.8498998972550904</c:v>
                        </c:pt>
                        <c:pt idx="4">
                          <c:v>6.8618274495852747</c:v>
                        </c:pt>
                        <c:pt idx="5">
                          <c:v>7.007891475068206</c:v>
                        </c:pt>
                        <c:pt idx="6">
                          <c:v>11.752374205815661</c:v>
                        </c:pt>
                        <c:pt idx="7">
                          <c:v>13.839886307573217</c:v>
                        </c:pt>
                        <c:pt idx="8">
                          <c:v>18.799147434494138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SAMLET'!$AU$6:$AU$14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SAMLET'!$AX$6:$AX$14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0.6559435541736427</c:v>
                      </c:pt>
                      <c:pt idx="1">
                        <c:v>3.3874361086750469</c:v>
                      </c:pt>
                      <c:pt idx="2">
                        <c:v>5.8479320027992605</c:v>
                      </c:pt>
                      <c:pt idx="3">
                        <c:v>11.035453595188107</c:v>
                      </c:pt>
                      <c:pt idx="4">
                        <c:v>15.653640366029746</c:v>
                      </c:pt>
                      <c:pt idx="5">
                        <c:v>24.026174404492991</c:v>
                      </c:pt>
                      <c:pt idx="6">
                        <c:v>53.579792181562084</c:v>
                      </c:pt>
                      <c:pt idx="7">
                        <c:v>59.898863465235145</c:v>
                      </c:pt>
                      <c:pt idx="8">
                        <c:v>67.16018452080398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288-4303-A65A-54648529FA3C}"/>
                  </c:ext>
                </c:extLst>
              </c15:ser>
            </c15:filteredScatterSeries>
          </c:ext>
        </c:extLst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</a:t>
                </a:r>
                <a:r>
                  <a:rPr lang="da-DK" baseline="0"/>
                  <a:t> i timer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</a:t>
                </a:r>
                <a:r>
                  <a:rPr lang="da-DK" b="0" i="0">
                    <a:effectLst/>
                  </a:rPr>
                  <a:t>frigivet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GF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4"/>
          <c:tx>
            <c:strRef>
              <c:f>'målinger SAMLET'!$AM$3</c:f>
              <c:strCache>
                <c:ptCount val="1"/>
                <c:pt idx="0">
                  <c:v>GF  S5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SAMLET'!$AN$6:$AN$14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SAMLET'!$AQ$6:$AQ$14</c:f>
              <c:numCache>
                <c:formatCode>General</c:formatCode>
                <c:ptCount val="9"/>
                <c:pt idx="0">
                  <c:v>3.0568643865104046</c:v>
                </c:pt>
                <c:pt idx="1">
                  <c:v>5.6074459415167377</c:v>
                </c:pt>
                <c:pt idx="2">
                  <c:v>8.7315789240567998</c:v>
                </c:pt>
                <c:pt idx="3">
                  <c:v>15.926326769247124</c:v>
                </c:pt>
                <c:pt idx="4">
                  <c:v>19.092860559674715</c:v>
                </c:pt>
                <c:pt idx="5">
                  <c:v>27.885888100489876</c:v>
                </c:pt>
                <c:pt idx="6">
                  <c:v>55.815731660864401</c:v>
                </c:pt>
                <c:pt idx="7">
                  <c:v>57.022254555440405</c:v>
                </c:pt>
                <c:pt idx="8">
                  <c:v>56.273403934908366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3658-4D37-9C4A-DD8155B72AF1}"/>
            </c:ext>
          </c:extLst>
        </c:ser>
        <c:ser>
          <c:idx val="5"/>
          <c:order val="5"/>
          <c:tx>
            <c:strRef>
              <c:f>'målinger SAMLET'!$AU$3</c:f>
              <c:strCache>
                <c:ptCount val="1"/>
                <c:pt idx="0">
                  <c:v>GF  S3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SAMLET'!$AU$6:$AU$14</c:f>
              <c:numCache>
                <c:formatCode>General</c:formatCode>
                <c:ptCount val="9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2.8333333333333335</c:v>
                </c:pt>
                <c:pt idx="4">
                  <c:v>3.8333333333333335</c:v>
                </c:pt>
                <c:pt idx="5">
                  <c:v>6.5</c:v>
                </c:pt>
                <c:pt idx="6">
                  <c:v>18.5</c:v>
                </c:pt>
                <c:pt idx="7">
                  <c:v>23.833333333333332</c:v>
                </c:pt>
                <c:pt idx="8">
                  <c:v>48</c:v>
                </c:pt>
              </c:numCache>
              <c:extLst xmlns:c15="http://schemas.microsoft.com/office/drawing/2012/chart"/>
            </c:numRef>
          </c:xVal>
          <c:yVal>
            <c:numRef>
              <c:f>'målinger SAMLET'!$AX$6:$AX$14</c:f>
              <c:numCache>
                <c:formatCode>General</c:formatCode>
                <c:ptCount val="9"/>
                <c:pt idx="0">
                  <c:v>0.6559435541736427</c:v>
                </c:pt>
                <c:pt idx="1">
                  <c:v>3.3874361086750469</c:v>
                </c:pt>
                <c:pt idx="2">
                  <c:v>5.8479320027992605</c:v>
                </c:pt>
                <c:pt idx="3">
                  <c:v>11.035453595188107</c:v>
                </c:pt>
                <c:pt idx="4">
                  <c:v>15.653640366029746</c:v>
                </c:pt>
                <c:pt idx="5">
                  <c:v>24.026174404492991</c:v>
                </c:pt>
                <c:pt idx="6">
                  <c:v>53.579792181562084</c:v>
                </c:pt>
                <c:pt idx="7">
                  <c:v>59.898863465235145</c:v>
                </c:pt>
                <c:pt idx="8">
                  <c:v>67.16018452080398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3658-4D37-9C4A-DD8155B72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'målinger SAMLET'!$A$3</c15:sqref>
                        </c15:formulaRef>
                      </c:ext>
                    </c:extLst>
                    <c:strCache>
                      <c:ptCount val="1"/>
                      <c:pt idx="0">
                        <c:v>PBS  S5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'målinger SAMLET'!$F$6:$F$14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2.1505945510862126</c:v>
                        </c:pt>
                        <c:pt idx="1">
                          <c:v>4.2692054995379056</c:v>
                        </c:pt>
                        <c:pt idx="2">
                          <c:v>1.614644860812342</c:v>
                        </c:pt>
                        <c:pt idx="3">
                          <c:v>2.2158557188897299</c:v>
                        </c:pt>
                        <c:pt idx="4">
                          <c:v>2.6746368019121309</c:v>
                        </c:pt>
                        <c:pt idx="5">
                          <c:v>3.4438034115141964</c:v>
                        </c:pt>
                        <c:pt idx="6">
                          <c:v>5.6985450701591036</c:v>
                        </c:pt>
                        <c:pt idx="7">
                          <c:v>6.3302342319402776</c:v>
                        </c:pt>
                        <c:pt idx="8">
                          <c:v>11.822866086857738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'målinger SAMLET'!$B$6:$B$14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'målinger SAMLET'!$E$6:$E$14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5.1622418879055942E-3</c:v>
                      </c:pt>
                      <c:pt idx="1">
                        <c:v>2.7170599803343163</c:v>
                      </c:pt>
                      <c:pt idx="2">
                        <c:v>1.8780727630285152</c:v>
                      </c:pt>
                      <c:pt idx="3">
                        <c:v>4.8099803343166174</c:v>
                      </c:pt>
                      <c:pt idx="4">
                        <c:v>6.9026548672566372</c:v>
                      </c:pt>
                      <c:pt idx="5">
                        <c:v>11.84218289085546</c:v>
                      </c:pt>
                      <c:pt idx="6">
                        <c:v>32.652163225172082</c:v>
                      </c:pt>
                      <c:pt idx="7">
                        <c:v>37.732055063913471</c:v>
                      </c:pt>
                      <c:pt idx="8">
                        <c:v>45.163470993117016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3658-4D37-9C4A-DD8155B72AF1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SAMLET'!$I$3</c15:sqref>
                        </c15:formulaRef>
                      </c:ext>
                    </c:extLst>
                    <c:strCache>
                      <c:ptCount val="1"/>
                      <c:pt idx="0">
                        <c:v>PBS  S3 (F2-4)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SAMLET'!$M$6:$M$14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2.8240272049476167</c:v>
                        </c:pt>
                        <c:pt idx="1">
                          <c:v>4.4696546192182094</c:v>
                        </c:pt>
                        <c:pt idx="2">
                          <c:v>5.3986019303885504</c:v>
                        </c:pt>
                        <c:pt idx="3">
                          <c:v>14.272438321023889</c:v>
                        </c:pt>
                        <c:pt idx="4">
                          <c:v>19.451274375503431</c:v>
                        </c:pt>
                        <c:pt idx="5">
                          <c:v>26.063228773841526</c:v>
                        </c:pt>
                        <c:pt idx="6">
                          <c:v>29.668117202265037</c:v>
                        </c:pt>
                        <c:pt idx="7">
                          <c:v>24.92521566332039</c:v>
                        </c:pt>
                        <c:pt idx="8">
                          <c:v>14.207343085994525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SAMLET'!$I$6:$I$14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SAMLET'!$L$6:$L$14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0.18657817109144523</c:v>
                      </c:pt>
                      <c:pt idx="1">
                        <c:v>3.8512782694198626</c:v>
                      </c:pt>
                      <c:pt idx="2">
                        <c:v>9.148230088495577</c:v>
                      </c:pt>
                      <c:pt idx="3">
                        <c:v>18.958702064896755</c:v>
                      </c:pt>
                      <c:pt idx="4">
                        <c:v>26.335545722713871</c:v>
                      </c:pt>
                      <c:pt idx="5">
                        <c:v>39.830629301868242</c:v>
                      </c:pt>
                      <c:pt idx="6">
                        <c:v>68.60742379547689</c:v>
                      </c:pt>
                      <c:pt idx="7">
                        <c:v>74.044739429695184</c:v>
                      </c:pt>
                      <c:pt idx="8">
                        <c:v>93.107177974434606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658-4D37-9C4A-DD8155B72AF1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SAMLET'!$T$3</c15:sqref>
                        </c15:formulaRef>
                      </c:ext>
                    </c:extLst>
                    <c:strCache>
                      <c:ptCount val="1"/>
                      <c:pt idx="0">
                        <c:v>IF  S5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SAMLET'!$Y$6:$Y$14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5.7124183006535949</c:v>
                        </c:pt>
                        <c:pt idx="1">
                          <c:v>5.3835784313725483</c:v>
                        </c:pt>
                        <c:pt idx="2">
                          <c:v>5.4199346405228743</c:v>
                        </c:pt>
                        <c:pt idx="3">
                          <c:v>5.3235294117647074</c:v>
                        </c:pt>
                        <c:pt idx="4">
                          <c:v>5.6168300653594763</c:v>
                        </c:pt>
                        <c:pt idx="5">
                          <c:v>5.5490196078431335</c:v>
                        </c:pt>
                        <c:pt idx="6">
                          <c:v>3.0294117647058769</c:v>
                        </c:pt>
                        <c:pt idx="7">
                          <c:v>2.0424836601335983E-3</c:v>
                        </c:pt>
                        <c:pt idx="8">
                          <c:v>24.544526143790861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SAMLET'!$U$6:$U$14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SAMLET'!$X$6:$X$14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-0.59068627450980404</c:v>
                      </c:pt>
                      <c:pt idx="1">
                        <c:v>1.8321078431372548</c:v>
                      </c:pt>
                      <c:pt idx="2">
                        <c:v>3.8406862745098032</c:v>
                      </c:pt>
                      <c:pt idx="3">
                        <c:v>8.3913398692810457</c:v>
                      </c:pt>
                      <c:pt idx="4">
                        <c:v>11.670751633986924</c:v>
                      </c:pt>
                      <c:pt idx="5">
                        <c:v>17.278594771241828</c:v>
                      </c:pt>
                      <c:pt idx="6">
                        <c:v>39.903594771241828</c:v>
                      </c:pt>
                      <c:pt idx="7">
                        <c:v>46.401552287581694</c:v>
                      </c:pt>
                      <c:pt idx="8">
                        <c:v>87.235702614379065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658-4D37-9C4A-DD8155B72AF1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SAMLET'!$AB$3</c15:sqref>
                        </c15:formulaRef>
                      </c:ext>
                    </c:extLst>
                    <c:strCache>
                      <c:ptCount val="1"/>
                      <c:pt idx="0">
                        <c:v>IF  S3 (F2-3)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'målinger SAMLET'!$AF$6:$AF$14</c15:sqref>
                          </c15:formulaRef>
                        </c:ext>
                      </c:extLst>
                      <c:numCache>
                        <c:formatCode>General</c:formatCode>
                        <c:ptCount val="9"/>
                        <c:pt idx="0">
                          <c:v>4.9942810457516345</c:v>
                        </c:pt>
                        <c:pt idx="1">
                          <c:v>5.0024509803921582</c:v>
                        </c:pt>
                        <c:pt idx="2">
                          <c:v>6.6168300653594727</c:v>
                        </c:pt>
                        <c:pt idx="3">
                          <c:v>12.549836601307192</c:v>
                        </c:pt>
                        <c:pt idx="4">
                          <c:v>16.123774509803919</c:v>
                        </c:pt>
                        <c:pt idx="5">
                          <c:v>26.728758169934643</c:v>
                        </c:pt>
                        <c:pt idx="6">
                          <c:v>44.601307189542474</c:v>
                        </c:pt>
                        <c:pt idx="7">
                          <c:v>48.022058823529406</c:v>
                        </c:pt>
                        <c:pt idx="8">
                          <c:v>47.137663398692823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SAMLET'!$AB$6:$AB$14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0.5</c:v>
                      </c:pt>
                      <c:pt idx="1">
                        <c:v>1</c:v>
                      </c:pt>
                      <c:pt idx="2">
                        <c:v>1.5</c:v>
                      </c:pt>
                      <c:pt idx="3">
                        <c:v>2.8333333333333335</c:v>
                      </c:pt>
                      <c:pt idx="4">
                        <c:v>3.8333333333333335</c:v>
                      </c:pt>
                      <c:pt idx="5">
                        <c:v>6.5</c:v>
                      </c:pt>
                      <c:pt idx="6">
                        <c:v>18.5</c:v>
                      </c:pt>
                      <c:pt idx="7">
                        <c:v>23.833333333333332</c:v>
                      </c:pt>
                      <c:pt idx="8">
                        <c:v>48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'målinger SAMLET'!$AE$6:$AE$14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5.56454248366013</c:v>
                      </c:pt>
                      <c:pt idx="1">
                        <c:v>9.7973856209150298</c:v>
                      </c:pt>
                      <c:pt idx="2">
                        <c:v>14.550653594771239</c:v>
                      </c:pt>
                      <c:pt idx="3">
                        <c:v>20.392156862745097</c:v>
                      </c:pt>
                      <c:pt idx="4">
                        <c:v>27.849264705882351</c:v>
                      </c:pt>
                      <c:pt idx="5">
                        <c:v>36.477124183006538</c:v>
                      </c:pt>
                      <c:pt idx="6">
                        <c:v>56.088235294117638</c:v>
                      </c:pt>
                      <c:pt idx="7">
                        <c:v>61.212418300653582</c:v>
                      </c:pt>
                      <c:pt idx="8">
                        <c:v>71.531454248366003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658-4D37-9C4A-DD8155B72AF1}"/>
                  </c:ext>
                </c:extLst>
              </c15:ser>
            </c15:filteredScatterSeries>
          </c:ext>
        </c:extLst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tid</a:t>
                </a:r>
                <a:r>
                  <a:rPr lang="da-DK" baseline="0"/>
                  <a:t> i timer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% </a:t>
                </a:r>
                <a:r>
                  <a:rPr lang="da-DK" b="0" i="0">
                    <a:effectLst/>
                  </a:rPr>
                  <a:t>frigivet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Higuchi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>
        <c:manualLayout>
          <c:layoutTarget val="inner"/>
          <c:xMode val="edge"/>
          <c:yMode val="edge"/>
          <c:x val="9.0201962746405448E-2"/>
          <c:y val="9.6865106163513112E-2"/>
          <c:w val="0.88571234350389894"/>
          <c:h val="0.7045581067072498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'målinger SAMLET'!$A$3</c:f>
              <c:strCache>
                <c:ptCount val="1"/>
                <c:pt idx="0">
                  <c:v>PBS  S5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912328031952182"/>
                  <c:y val="0.553837807974369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SAMLET'!$F$6:$F$14</c:f>
                <c:numCache>
                  <c:formatCode>General</c:formatCode>
                  <c:ptCount val="9"/>
                  <c:pt idx="0">
                    <c:v>2.1505945510862126</c:v>
                  </c:pt>
                  <c:pt idx="1">
                    <c:v>4.2692054995379056</c:v>
                  </c:pt>
                  <c:pt idx="2">
                    <c:v>1.614644860812342</c:v>
                  </c:pt>
                  <c:pt idx="3">
                    <c:v>2.2158557188897299</c:v>
                  </c:pt>
                  <c:pt idx="4">
                    <c:v>2.6746368019121309</c:v>
                  </c:pt>
                  <c:pt idx="5">
                    <c:v>3.4438034115141964</c:v>
                  </c:pt>
                  <c:pt idx="6">
                    <c:v>5.6985450701591036</c:v>
                  </c:pt>
                  <c:pt idx="7">
                    <c:v>6.3302342319402776</c:v>
                  </c:pt>
                  <c:pt idx="8">
                    <c:v>11.822866086857738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SAMLET'!$C$6:$C$14</c:f>
              <c:numCache>
                <c:formatCode>General</c:formatCode>
                <c:ptCount val="9"/>
                <c:pt idx="0">
                  <c:v>1.0324483775811188E-2</c:v>
                </c:pt>
                <c:pt idx="1">
                  <c:v>5.4341199606686326</c:v>
                </c:pt>
                <c:pt idx="2">
                  <c:v>3.7561455260570304</c:v>
                </c:pt>
                <c:pt idx="3">
                  <c:v>9.6199606686332348</c:v>
                </c:pt>
                <c:pt idx="4">
                  <c:v>13.805309734513274</c:v>
                </c:pt>
                <c:pt idx="5">
                  <c:v>23.68436578171092</c:v>
                </c:pt>
                <c:pt idx="6">
                  <c:v>65.304326450344163</c:v>
                </c:pt>
                <c:pt idx="7">
                  <c:v>75.464110127826942</c:v>
                </c:pt>
                <c:pt idx="8">
                  <c:v>90.326941986234033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5288-4303-A65A-54648529FA3C}"/>
            </c:ext>
          </c:extLst>
        </c:ser>
        <c:ser>
          <c:idx val="1"/>
          <c:order val="1"/>
          <c:tx>
            <c:strRef>
              <c:f>'målinger SAMLET'!$I$3</c:f>
              <c:strCache>
                <c:ptCount val="1"/>
                <c:pt idx="0">
                  <c:v>PBS  S3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4772375889279048"/>
                  <c:y val="0.7830077777170827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  <a:t>y = 31,619x - 14,414</a:t>
                    </a:r>
                    <a:br>
                      <a:rPr lang="en-US" baseline="0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</a:br>
                    <a:r>
                      <a:rPr lang="en-US" baseline="0">
                        <a:solidFill>
                          <a:schemeClr val="accent1">
                            <a:lumMod val="60000"/>
                            <a:lumOff val="40000"/>
                          </a:schemeClr>
                        </a:solidFill>
                      </a:rPr>
                      <a:t>R² = 0,9716</a:t>
                    </a:r>
                    <a:endParaRPr lang="en-US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1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SAMLET'!$M$6:$M$14</c:f>
                <c:numCache>
                  <c:formatCode>General</c:formatCode>
                  <c:ptCount val="9"/>
                  <c:pt idx="0">
                    <c:v>2.8240272049476167</c:v>
                  </c:pt>
                  <c:pt idx="1">
                    <c:v>4.4696546192182094</c:v>
                  </c:pt>
                  <c:pt idx="2">
                    <c:v>5.3986019303885504</c:v>
                  </c:pt>
                  <c:pt idx="3">
                    <c:v>14.272438321023889</c:v>
                  </c:pt>
                  <c:pt idx="4">
                    <c:v>19.451274375503431</c:v>
                  </c:pt>
                  <c:pt idx="5">
                    <c:v>26.063228773841526</c:v>
                  </c:pt>
                  <c:pt idx="6">
                    <c:v>29.668117202265037</c:v>
                  </c:pt>
                  <c:pt idx="7">
                    <c:v>24.92521566332039</c:v>
                  </c:pt>
                  <c:pt idx="8">
                    <c:v>14.207343085994525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SAMLET'!$J$6:$J$14</c:f>
              <c:numCache>
                <c:formatCode>General</c:formatCode>
                <c:ptCount val="9"/>
                <c:pt idx="0">
                  <c:v>0.37315634218289034</c:v>
                </c:pt>
                <c:pt idx="1">
                  <c:v>7.7025565388397252</c:v>
                </c:pt>
                <c:pt idx="2">
                  <c:v>18.296460176991154</c:v>
                </c:pt>
                <c:pt idx="3">
                  <c:v>37.91740412979351</c:v>
                </c:pt>
                <c:pt idx="4">
                  <c:v>52.671091445427741</c:v>
                </c:pt>
                <c:pt idx="5">
                  <c:v>79.661258603736485</c:v>
                </c:pt>
                <c:pt idx="6">
                  <c:v>137.21484759095378</c:v>
                </c:pt>
                <c:pt idx="7">
                  <c:v>148.08947885939037</c:v>
                </c:pt>
                <c:pt idx="8">
                  <c:v>186.21435594886921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288-4303-A65A-54648529FA3C}"/>
            </c:ext>
          </c:extLst>
        </c:ser>
        <c:ser>
          <c:idx val="2"/>
          <c:order val="2"/>
          <c:tx>
            <c:strRef>
              <c:f>'målinger SAMLET'!$T$3</c:f>
              <c:strCache>
                <c:ptCount val="1"/>
                <c:pt idx="0">
                  <c:v>IF  S5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973714324558493"/>
                  <c:y val="0.623179823110346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SAMLET'!$Y$6:$Y$14</c:f>
                <c:numCache>
                  <c:formatCode>General</c:formatCode>
                  <c:ptCount val="9"/>
                  <c:pt idx="0">
                    <c:v>5.7124183006535949</c:v>
                  </c:pt>
                  <c:pt idx="1">
                    <c:v>5.3835784313725483</c:v>
                  </c:pt>
                  <c:pt idx="2">
                    <c:v>5.4199346405228743</c:v>
                  </c:pt>
                  <c:pt idx="3">
                    <c:v>5.3235294117647074</c:v>
                  </c:pt>
                  <c:pt idx="4">
                    <c:v>5.6168300653594763</c:v>
                  </c:pt>
                  <c:pt idx="5">
                    <c:v>5.5490196078431335</c:v>
                  </c:pt>
                  <c:pt idx="6">
                    <c:v>3.0294117647058769</c:v>
                  </c:pt>
                  <c:pt idx="7">
                    <c:v>2.0424836601335983E-3</c:v>
                  </c:pt>
                  <c:pt idx="8">
                    <c:v>24.544526143790861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SAMLET'!$V$6:$V$14</c:f>
              <c:numCache>
                <c:formatCode>General</c:formatCode>
                <c:ptCount val="9"/>
                <c:pt idx="0">
                  <c:v>-10.196627913702356</c:v>
                </c:pt>
                <c:pt idx="1">
                  <c:v>-6.4357539475967371</c:v>
                </c:pt>
                <c:pt idx="2">
                  <c:v>-3.5801665799062996</c:v>
                </c:pt>
                <c:pt idx="3">
                  <c:v>4.1014325100738418</c:v>
                </c:pt>
                <c:pt idx="4">
                  <c:v>8.6258989338114738</c:v>
                </c:pt>
                <c:pt idx="5">
                  <c:v>18.380309252511228</c:v>
                </c:pt>
                <c:pt idx="6">
                  <c:v>57.566641602560395</c:v>
                </c:pt>
                <c:pt idx="7">
                  <c:v>70.029994987178739</c:v>
                </c:pt>
                <c:pt idx="8">
                  <c:v>138.60679719282007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5288-4303-A65A-54648529FA3C}"/>
            </c:ext>
          </c:extLst>
        </c:ser>
        <c:ser>
          <c:idx val="3"/>
          <c:order val="3"/>
          <c:tx>
            <c:strRef>
              <c:f>'målinger SAMLET'!$AB$3</c:f>
              <c:strCache>
                <c:ptCount val="1"/>
                <c:pt idx="0">
                  <c:v>IF  S3 (F2-3)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>
                    <a:lumMod val="60000"/>
                    <a:lumOff val="4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544062255840242"/>
                  <c:y val="0.635983149165177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6">
                          <a:lumMod val="60000"/>
                          <a:lumOff val="4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SAMLET'!$AF$6:$AF$14</c:f>
                <c:numCache>
                  <c:formatCode>General</c:formatCode>
                  <c:ptCount val="9"/>
                  <c:pt idx="0">
                    <c:v>4.9942810457516345</c:v>
                  </c:pt>
                  <c:pt idx="1">
                    <c:v>5.0024509803921582</c:v>
                  </c:pt>
                  <c:pt idx="2">
                    <c:v>6.6168300653594727</c:v>
                  </c:pt>
                  <c:pt idx="3">
                    <c:v>12.549836601307192</c:v>
                  </c:pt>
                  <c:pt idx="4">
                    <c:v>16.123774509803919</c:v>
                  </c:pt>
                  <c:pt idx="5">
                    <c:v>26.728758169934643</c:v>
                  </c:pt>
                  <c:pt idx="6">
                    <c:v>44.601307189542474</c:v>
                  </c:pt>
                  <c:pt idx="7">
                    <c:v>48.022058823529406</c:v>
                  </c:pt>
                  <c:pt idx="8">
                    <c:v>47.137663398692823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SAMLET'!$AC$6:$AC$14</c:f>
              <c:numCache>
                <c:formatCode>General</c:formatCode>
                <c:ptCount val="9"/>
                <c:pt idx="0">
                  <c:v>-5.5004723620028173</c:v>
                </c:pt>
                <c:pt idx="1">
                  <c:v>1.9137216341797252</c:v>
                </c:pt>
                <c:pt idx="2">
                  <c:v>8.9446276052210418</c:v>
                </c:pt>
                <c:pt idx="3">
                  <c:v>21.295737173925616</c:v>
                </c:pt>
                <c:pt idx="4">
                  <c:v>32.129894730753655</c:v>
                </c:pt>
                <c:pt idx="5">
                  <c:v>46.701062332504286</c:v>
                </c:pt>
                <c:pt idx="6">
                  <c:v>83.706142634044753</c:v>
                </c:pt>
                <c:pt idx="7">
                  <c:v>94.823047409721028</c:v>
                </c:pt>
                <c:pt idx="8">
                  <c:v>120.56406289162668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5288-4303-A65A-54648529FA3C}"/>
            </c:ext>
          </c:extLst>
        </c:ser>
        <c:ser>
          <c:idx val="4"/>
          <c:order val="4"/>
          <c:tx>
            <c:strRef>
              <c:f>'målinger SAMLET'!$AM$3</c:f>
              <c:strCache>
                <c:ptCount val="1"/>
                <c:pt idx="0">
                  <c:v>GF  S5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bg1">
                    <a:lumMod val="50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627947689072415E-2"/>
                  <c:y val="0.6579549840142223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SAMLET'!$AR$6:$AR$14</c:f>
                <c:numCache>
                  <c:formatCode>General</c:formatCode>
                  <c:ptCount val="9"/>
                  <c:pt idx="0">
                    <c:v>1.8125302609416964</c:v>
                  </c:pt>
                  <c:pt idx="1">
                    <c:v>2.4728000145017628</c:v>
                  </c:pt>
                  <c:pt idx="2">
                    <c:v>3.6779767877664309</c:v>
                  </c:pt>
                  <c:pt idx="3">
                    <c:v>6.8558724658442065</c:v>
                  </c:pt>
                  <c:pt idx="4">
                    <c:v>7.4512641441134999</c:v>
                  </c:pt>
                  <c:pt idx="5">
                    <c:v>7.2581764255690402</c:v>
                  </c:pt>
                  <c:pt idx="6">
                    <c:v>6.2148105626833159</c:v>
                  </c:pt>
                  <c:pt idx="7">
                    <c:v>7.1863065135042223</c:v>
                  </c:pt>
                  <c:pt idx="8">
                    <c:v>9.8654643165685147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SAMLET'!$AO$6:$AO$14</c:f>
              <c:numCache>
                <c:formatCode>General</c:formatCode>
                <c:ptCount val="9"/>
                <c:pt idx="0">
                  <c:v>6.1137287730208092</c:v>
                </c:pt>
                <c:pt idx="1">
                  <c:v>11.214891883033475</c:v>
                </c:pt>
                <c:pt idx="2">
                  <c:v>17.4631578481136</c:v>
                </c:pt>
                <c:pt idx="3">
                  <c:v>31.852653538494248</c:v>
                </c:pt>
                <c:pt idx="4">
                  <c:v>38.185721119349431</c:v>
                </c:pt>
                <c:pt idx="5">
                  <c:v>55.771776200979751</c:v>
                </c:pt>
                <c:pt idx="6">
                  <c:v>111.6314633217288</c:v>
                </c:pt>
                <c:pt idx="7">
                  <c:v>114.04450911088078</c:v>
                </c:pt>
                <c:pt idx="8">
                  <c:v>112.54680786981673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5288-4303-A65A-54648529FA3C}"/>
            </c:ext>
          </c:extLst>
        </c:ser>
        <c:ser>
          <c:idx val="5"/>
          <c:order val="5"/>
          <c:tx>
            <c:strRef>
              <c:f>'målinger SAMLET'!$AU$3</c:f>
              <c:strCache>
                <c:ptCount val="1"/>
                <c:pt idx="0">
                  <c:v>GF  S3 (F2-4)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75000"/>
                </a:schemeClr>
              </a:solidFill>
              <a:ln w="9525">
                <a:solidFill>
                  <a:schemeClr val="bg1">
                    <a:lumMod val="75000"/>
                  </a:schemeClr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bg1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03702467078463"/>
                  <c:y val="0.700847173515075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a-DK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plus>
            <c:minus>
              <c:numRef>
                <c:f>'målinger SAMLET'!$AY$6:$AY$14</c:f>
                <c:numCache>
                  <c:formatCode>General</c:formatCode>
                  <c:ptCount val="9"/>
                  <c:pt idx="0">
                    <c:v>3.1547501743096622</c:v>
                  </c:pt>
                  <c:pt idx="1">
                    <c:v>3.3493801781501262</c:v>
                  </c:pt>
                  <c:pt idx="2">
                    <c:v>3.7414097262633961</c:v>
                  </c:pt>
                  <c:pt idx="3">
                    <c:v>4.8498998972550904</c:v>
                  </c:pt>
                  <c:pt idx="4">
                    <c:v>6.8618274495852747</c:v>
                  </c:pt>
                  <c:pt idx="5">
                    <c:v>7.007891475068206</c:v>
                  </c:pt>
                  <c:pt idx="6">
                    <c:v>11.752374205815661</c:v>
                  </c:pt>
                  <c:pt idx="7">
                    <c:v>13.839886307573217</c:v>
                  </c:pt>
                  <c:pt idx="8">
                    <c:v>18.799147434494138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'målinger SAMLET'!$O$6:$O$14</c:f>
              <c:numCache>
                <c:formatCode>General</c:formatCode>
                <c:ptCount val="9"/>
                <c:pt idx="0">
                  <c:v>0.70710678118654757</c:v>
                </c:pt>
                <c:pt idx="1">
                  <c:v>1</c:v>
                </c:pt>
                <c:pt idx="2">
                  <c:v>1.2247448713915889</c:v>
                </c:pt>
                <c:pt idx="3">
                  <c:v>1.6832508230603465</c:v>
                </c:pt>
                <c:pt idx="4">
                  <c:v>1.9578900207451218</c:v>
                </c:pt>
                <c:pt idx="5">
                  <c:v>2.5495097567963922</c:v>
                </c:pt>
                <c:pt idx="6">
                  <c:v>4.3011626335213133</c:v>
                </c:pt>
                <c:pt idx="7">
                  <c:v>4.8819395052922694</c:v>
                </c:pt>
                <c:pt idx="8">
                  <c:v>6.9282032302755088</c:v>
                </c:pt>
              </c:numCache>
            </c:numRef>
          </c:xVal>
          <c:yVal>
            <c:numRef>
              <c:f>'målinger SAMLET'!$AV$6:$AV$14</c:f>
              <c:numCache>
                <c:formatCode>General</c:formatCode>
                <c:ptCount val="9"/>
                <c:pt idx="0">
                  <c:v>1.3118871083472854</c:v>
                </c:pt>
                <c:pt idx="1">
                  <c:v>6.7748722173500937</c:v>
                </c:pt>
                <c:pt idx="2">
                  <c:v>11.695864005598521</c:v>
                </c:pt>
                <c:pt idx="3">
                  <c:v>22.070907190376214</c:v>
                </c:pt>
                <c:pt idx="4">
                  <c:v>31.307280732059493</c:v>
                </c:pt>
                <c:pt idx="5">
                  <c:v>48.052348808985982</c:v>
                </c:pt>
                <c:pt idx="6">
                  <c:v>107.15958436312417</c:v>
                </c:pt>
                <c:pt idx="7">
                  <c:v>119.79772693047029</c:v>
                </c:pt>
                <c:pt idx="8">
                  <c:v>134.32036904160796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5288-4303-A65A-54648529F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721952"/>
        <c:axId val="1215717152"/>
        <c:extLst/>
      </c:scatterChart>
      <c:valAx>
        <c:axId val="121572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sz="1000" i="0">
                    <a:effectLst/>
                  </a:rPr>
                  <a:t>√𝑡id</a:t>
                </a:r>
                <a:endParaRPr lang="da-DK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17152"/>
        <c:crosses val="autoZero"/>
        <c:crossBetween val="midCat"/>
      </c:valAx>
      <c:valAx>
        <c:axId val="1215717152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 b="0" i="0">
                    <a:effectLst/>
                  </a:rPr>
                  <a:t>Afgivet</a:t>
                </a:r>
                <a:r>
                  <a:rPr lang="da-DK" b="0" i="0" baseline="0">
                    <a:effectLst/>
                  </a:rPr>
                  <a:t> 4ME (uM)</a:t>
                </a:r>
                <a:endParaRPr lang="da-DK" b="0" i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21572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8.7364336247458166E-2"/>
          <c:y val="0.84193961048986521"/>
          <c:w val="0.8872986986348691"/>
          <c:h val="4.58291969794295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S3 PBS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'PBS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'PBS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målinger'!$N$19:$N$29</c:f>
              <c:numCache>
                <c:formatCode>General</c:formatCode>
                <c:ptCount val="11"/>
                <c:pt idx="0">
                  <c:v>-0.46902654867256638</c:v>
                </c:pt>
                <c:pt idx="1">
                  <c:v>-0.76401179941002961</c:v>
                </c:pt>
                <c:pt idx="2">
                  <c:v>-0.40412979351032446</c:v>
                </c:pt>
                <c:pt idx="3">
                  <c:v>-0.91150442477876104</c:v>
                </c:pt>
                <c:pt idx="4">
                  <c:v>-0.82595870206489685</c:v>
                </c:pt>
                <c:pt idx="5">
                  <c:v>-0.43952802359882009</c:v>
                </c:pt>
                <c:pt idx="6">
                  <c:v>-0.94690265486725667</c:v>
                </c:pt>
                <c:pt idx="7">
                  <c:v>-0.79941002949852502</c:v>
                </c:pt>
                <c:pt idx="8">
                  <c:v>-0.92625368731563429</c:v>
                </c:pt>
                <c:pt idx="9">
                  <c:v>-0.91445427728613582</c:v>
                </c:pt>
                <c:pt idx="10">
                  <c:v>-0.97050147492625383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10-4421-88B7-C57D4C1FBA3B}"/>
            </c:ext>
          </c:extLst>
        </c:ser>
        <c:ser>
          <c:idx val="1"/>
          <c:order val="1"/>
          <c:tx>
            <c:strRef>
              <c:f>'PBS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'PBS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'PBS målinger'!$N$48:$N$58</c:f>
              <c:numCache>
                <c:formatCode>General</c:formatCode>
                <c:ptCount val="11"/>
                <c:pt idx="0">
                  <c:v>1.345132743362832</c:v>
                </c:pt>
                <c:pt idx="1">
                  <c:v>1.486725663716814</c:v>
                </c:pt>
                <c:pt idx="2">
                  <c:v>3.610619469026549</c:v>
                </c:pt>
                <c:pt idx="3">
                  <c:v>6.067846607669618</c:v>
                </c:pt>
                <c:pt idx="4">
                  <c:v>8.4159292035398234</c:v>
                </c:pt>
                <c:pt idx="5">
                  <c:v>13.563421828908558</c:v>
                </c:pt>
                <c:pt idx="6">
                  <c:v>18.088495575221241</c:v>
                </c:pt>
                <c:pt idx="7">
                  <c:v>25.415929203539822</c:v>
                </c:pt>
                <c:pt idx="8">
                  <c:v>36.421828908554573</c:v>
                </c:pt>
                <c:pt idx="9">
                  <c:v>32.235988200589972</c:v>
                </c:pt>
                <c:pt idx="10">
                  <c:v>30.233038348082598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10-4421-88B7-C57D4C1FBA3B}"/>
            </c:ext>
          </c:extLst>
        </c:ser>
        <c:ser>
          <c:idx val="2"/>
          <c:order val="2"/>
          <c:tx>
            <c:strRef>
              <c:f>'PBS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'PBS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målinger'!$N$77:$N$87</c:f>
              <c:numCache>
                <c:formatCode>General</c:formatCode>
                <c:ptCount val="11"/>
                <c:pt idx="0">
                  <c:v>-1.0707964601769913</c:v>
                </c:pt>
                <c:pt idx="1">
                  <c:v>-0.93805309734513287</c:v>
                </c:pt>
                <c:pt idx="2">
                  <c:v>-0.2359882005899705</c:v>
                </c:pt>
                <c:pt idx="3">
                  <c:v>2.2861356932153396</c:v>
                </c:pt>
                <c:pt idx="4">
                  <c:v>3.309734513274337</c:v>
                </c:pt>
                <c:pt idx="5">
                  <c:v>3.0943952802359882</c:v>
                </c:pt>
                <c:pt idx="6">
                  <c:v>4.4188790560471984</c:v>
                </c:pt>
                <c:pt idx="7">
                  <c:v>7.6902654867256635</c:v>
                </c:pt>
                <c:pt idx="8">
                  <c:v>17.536873156342182</c:v>
                </c:pt>
                <c:pt idx="9">
                  <c:v>19.899705014749262</c:v>
                </c:pt>
                <c:pt idx="10">
                  <c:v>29.935103244837759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10-4421-88B7-C57D4C1FBA3B}"/>
            </c:ext>
          </c:extLst>
        </c:ser>
        <c:ser>
          <c:idx val="3"/>
          <c:order val="3"/>
          <c:tx>
            <c:strRef>
              <c:f>'PBS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'PBS målinger'!$C$106:$C$116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målinger'!$N$106:$N$116</c:f>
              <c:numCache>
                <c:formatCode>General</c:formatCode>
                <c:ptCount val="11"/>
                <c:pt idx="0">
                  <c:v>-1.2212389380530975</c:v>
                </c:pt>
                <c:pt idx="1">
                  <c:v>-0.23008849557522126</c:v>
                </c:pt>
                <c:pt idx="2">
                  <c:v>1.3097345132743363</c:v>
                </c:pt>
                <c:pt idx="3">
                  <c:v>2.2182890855457225</c:v>
                </c:pt>
                <c:pt idx="5">
                  <c:v>3.4572271386430677</c:v>
                </c:pt>
                <c:pt idx="6">
                  <c:v>4.4483775811209441</c:v>
                </c:pt>
                <c:pt idx="7">
                  <c:v>7.3480825958702072</c:v>
                </c:pt>
                <c:pt idx="8">
                  <c:v>16.982300884955752</c:v>
                </c:pt>
                <c:pt idx="9">
                  <c:v>18.235988200589972</c:v>
                </c:pt>
                <c:pt idx="10">
                  <c:v>26.041297935103245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31-427C-B53C-7E2F870A46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S5 PBS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'PBS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'PBS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målinger'!$N$6:$N$16</c:f>
              <c:numCache>
                <c:formatCode>General</c:formatCode>
                <c:ptCount val="11"/>
                <c:pt idx="0">
                  <c:v>-0.4336283185840708</c:v>
                </c:pt>
                <c:pt idx="1">
                  <c:v>2.5663716814159296</c:v>
                </c:pt>
                <c:pt idx="2">
                  <c:v>-0.31268436578171094</c:v>
                </c:pt>
                <c:pt idx="3">
                  <c:v>-0.45132743362831862</c:v>
                </c:pt>
                <c:pt idx="4">
                  <c:v>-0.61946902654867264</c:v>
                </c:pt>
                <c:pt idx="5">
                  <c:v>-0.70206489675516226</c:v>
                </c:pt>
                <c:pt idx="6">
                  <c:v>-0.5752212389380531</c:v>
                </c:pt>
                <c:pt idx="7">
                  <c:v>-0.66076696165191751</c:v>
                </c:pt>
                <c:pt idx="8">
                  <c:v>-0.77876106194690264</c:v>
                </c:pt>
                <c:pt idx="9">
                  <c:v>-0.76106194690265505</c:v>
                </c:pt>
                <c:pt idx="10">
                  <c:v>-0.75811209439528027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6D-4698-85DF-851F74A67028}"/>
            </c:ext>
          </c:extLst>
        </c:ser>
        <c:ser>
          <c:idx val="1"/>
          <c:order val="1"/>
          <c:tx>
            <c:strRef>
              <c:f>'PBS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'PBS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'PBS målinger'!$N$35:$N$45</c:f>
              <c:numCache>
                <c:formatCode>General</c:formatCode>
                <c:ptCount val="11"/>
                <c:pt idx="0">
                  <c:v>2.2389380530973453</c:v>
                </c:pt>
                <c:pt idx="1">
                  <c:v>0.99410029498525077</c:v>
                </c:pt>
                <c:pt idx="2">
                  <c:v>3.1769911504424777</c:v>
                </c:pt>
                <c:pt idx="3">
                  <c:v>1.0235988200589972</c:v>
                </c:pt>
                <c:pt idx="4">
                  <c:v>1.1563421828908556</c:v>
                </c:pt>
                <c:pt idx="5">
                  <c:v>2.3156342182890857</c:v>
                </c:pt>
                <c:pt idx="6">
                  <c:v>3.1828908554572273</c:v>
                </c:pt>
                <c:pt idx="7">
                  <c:v>5.1533923303834817</c:v>
                </c:pt>
                <c:pt idx="8">
                  <c:v>14.359882005899706</c:v>
                </c:pt>
                <c:pt idx="9">
                  <c:v>15.13274336283186</c:v>
                </c:pt>
                <c:pt idx="10">
                  <c:v>12.793510324483776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6D-4698-85DF-851F74A67028}"/>
            </c:ext>
          </c:extLst>
        </c:ser>
        <c:ser>
          <c:idx val="2"/>
          <c:order val="2"/>
          <c:tx>
            <c:strRef>
              <c:f>'PBS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'PBS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målinger'!$N$64:$N$74</c:f>
              <c:numCache>
                <c:formatCode>General</c:formatCode>
                <c:ptCount val="11"/>
                <c:pt idx="0">
                  <c:v>-0.73451327433628322</c:v>
                </c:pt>
                <c:pt idx="1">
                  <c:v>-0.5663716814159292</c:v>
                </c:pt>
                <c:pt idx="2">
                  <c:v>-6.4896755162241901E-2</c:v>
                </c:pt>
                <c:pt idx="3">
                  <c:v>0.42772861356932151</c:v>
                </c:pt>
                <c:pt idx="4">
                  <c:v>0.70206489675516226</c:v>
                </c:pt>
                <c:pt idx="5">
                  <c:v>1.3952802359882008</c:v>
                </c:pt>
                <c:pt idx="6">
                  <c:v>1.9262536873156344</c:v>
                </c:pt>
                <c:pt idx="7">
                  <c:v>2.9262536873156346</c:v>
                </c:pt>
                <c:pt idx="8">
                  <c:v>10.89085545722714</c:v>
                </c:pt>
                <c:pt idx="9">
                  <c:v>12.675516224188792</c:v>
                </c:pt>
                <c:pt idx="10">
                  <c:v>21.088495575221241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6D-4698-85DF-851F74A67028}"/>
            </c:ext>
          </c:extLst>
        </c:ser>
        <c:ser>
          <c:idx val="3"/>
          <c:order val="3"/>
          <c:tx>
            <c:strRef>
              <c:f>'PBS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'PBS målinger'!$C$93:$C$103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'PBS målinger'!$N$93:$N$103</c:f>
              <c:numCache>
                <c:formatCode>General</c:formatCode>
                <c:ptCount val="11"/>
                <c:pt idx="0">
                  <c:v>-0.91150442477876115</c:v>
                </c:pt>
                <c:pt idx="1">
                  <c:v>-0.48082595870206496</c:v>
                </c:pt>
                <c:pt idx="2">
                  <c:v>9.4395280235988199E-2</c:v>
                </c:pt>
                <c:pt idx="3">
                  <c:v>0.42772861356932151</c:v>
                </c:pt>
                <c:pt idx="5">
                  <c:v>1.3126843657817109</c:v>
                </c:pt>
                <c:pt idx="6">
                  <c:v>1.9233038348082596</c:v>
                </c:pt>
                <c:pt idx="7">
                  <c:v>4.1769911504424782</c:v>
                </c:pt>
                <c:pt idx="8">
                  <c:v>10.752212389380531</c:v>
                </c:pt>
                <c:pt idx="9">
                  <c:v>10.690265486725664</c:v>
                </c:pt>
                <c:pt idx="10">
                  <c:v>9.6843657817109161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B9-4F1E-9273-8F7A20D9B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S5 IF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'IF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'IF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målinger'!$N$6:$N$16</c:f>
              <c:numCache>
                <c:formatCode>General</c:formatCode>
                <c:ptCount val="11"/>
                <c:pt idx="0">
                  <c:v>0.24509803921568626</c:v>
                </c:pt>
                <c:pt idx="1">
                  <c:v>3.2679738562091507</c:v>
                </c:pt>
                <c:pt idx="2">
                  <c:v>1.6699346405228759</c:v>
                </c:pt>
                <c:pt idx="3">
                  <c:v>1.7058823529411764</c:v>
                </c:pt>
                <c:pt idx="4">
                  <c:v>2.0196078431372548</c:v>
                </c:pt>
                <c:pt idx="5">
                  <c:v>4.2320261437908497</c:v>
                </c:pt>
                <c:pt idx="6">
                  <c:v>3.8627450980392157</c:v>
                </c:pt>
                <c:pt idx="7">
                  <c:v>5.9019607843137258</c:v>
                </c:pt>
                <c:pt idx="8">
                  <c:v>11.95424836601307</c:v>
                </c:pt>
                <c:pt idx="9">
                  <c:v>14.058823529411763</c:v>
                </c:pt>
                <c:pt idx="10">
                  <c:v>21.56862745098039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2D-4E81-A5DA-C230A60CCF7C}"/>
            </c:ext>
          </c:extLst>
        </c:ser>
        <c:ser>
          <c:idx val="1"/>
          <c:order val="1"/>
          <c:tx>
            <c:strRef>
              <c:f>'IF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'IF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'IF målinger'!$N$35:$N$45</c:f>
              <c:numCache>
                <c:formatCode>General</c:formatCode>
                <c:ptCount val="11"/>
                <c:pt idx="0">
                  <c:v>2.0882352941176467</c:v>
                </c:pt>
                <c:pt idx="1">
                  <c:v>1.8398692810457515</c:v>
                </c:pt>
                <c:pt idx="2">
                  <c:v>2.4934640522875813</c:v>
                </c:pt>
                <c:pt idx="3">
                  <c:v>3.0620915032679736</c:v>
                </c:pt>
                <c:pt idx="4">
                  <c:v>3.1209150326797381</c:v>
                </c:pt>
                <c:pt idx="5">
                  <c:v>4.2254901960784315</c:v>
                </c:pt>
                <c:pt idx="6">
                  <c:v>5.2320261437908488</c:v>
                </c:pt>
                <c:pt idx="7">
                  <c:v>6.924836601307188</c:v>
                </c:pt>
                <c:pt idx="8">
                  <c:v>14.274509803921566</c:v>
                </c:pt>
                <c:pt idx="9">
                  <c:v>14.235294117647058</c:v>
                </c:pt>
                <c:pt idx="10">
                  <c:v>19.326797385620914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2D-4E81-A5DA-C230A60CCF7C}"/>
            </c:ext>
          </c:extLst>
        </c:ser>
        <c:ser>
          <c:idx val="2"/>
          <c:order val="2"/>
          <c:tx>
            <c:strRef>
              <c:f>'IF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'IF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målinger'!$N$64:$N$74</c:f>
              <c:numCache>
                <c:formatCode>General</c:formatCode>
                <c:ptCount val="11"/>
                <c:pt idx="0">
                  <c:v>-2.5980392156862742</c:v>
                </c:pt>
                <c:pt idx="1">
                  <c:v>-2.261437908496732</c:v>
                </c:pt>
                <c:pt idx="2">
                  <c:v>-0.93464052287581689</c:v>
                </c:pt>
                <c:pt idx="3">
                  <c:v>-5.2287581699346407E-2</c:v>
                </c:pt>
                <c:pt idx="4">
                  <c:v>0.63398692810457513</c:v>
                </c:pt>
                <c:pt idx="5">
                  <c:v>1.7483660130718952</c:v>
                </c:pt>
                <c:pt idx="6">
                  <c:v>2.7679738562091498</c:v>
                </c:pt>
                <c:pt idx="7">
                  <c:v>4.7614379084967311</c:v>
                </c:pt>
                <c:pt idx="8">
                  <c:v>14.343137254901961</c:v>
                </c:pt>
                <c:pt idx="9">
                  <c:v>16.718954248366011</c:v>
                </c:pt>
                <c:pt idx="10">
                  <c:v>41.199346405228745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2D-4E81-A5DA-C230A60CCF7C}"/>
            </c:ext>
          </c:extLst>
        </c:ser>
        <c:ser>
          <c:idx val="3"/>
          <c:order val="3"/>
          <c:tx>
            <c:strRef>
              <c:f>'IF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'IF målinger'!$C$93:$C$103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målinger'!$N$93:$N$103</c:f>
              <c:numCache>
                <c:formatCode>General</c:formatCode>
                <c:ptCount val="11"/>
                <c:pt idx="0">
                  <c:v>-5.0973451327433628</c:v>
                </c:pt>
                <c:pt idx="1">
                  <c:v>-5.1356932153392334</c:v>
                </c:pt>
                <c:pt idx="2">
                  <c:v>-4.3038348082595865</c:v>
                </c:pt>
                <c:pt idx="3">
                  <c:v>-3.7669616519174038</c:v>
                </c:pt>
                <c:pt idx="5">
                  <c:v>-2.4218289085545726</c:v>
                </c:pt>
                <c:pt idx="6">
                  <c:v>-2.0884955752212391</c:v>
                </c:pt>
                <c:pt idx="7">
                  <c:v>-0.51327433628318586</c:v>
                </c:pt>
                <c:pt idx="8">
                  <c:v>4.949852507374632</c:v>
                </c:pt>
                <c:pt idx="9">
                  <c:v>6.7345132743362841</c:v>
                </c:pt>
                <c:pt idx="10">
                  <c:v>14.539823008849558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18-482A-B3AD-6761AA0CC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S3 IF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'IF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'IF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målinger'!$N$19:$N$29</c:f>
              <c:numCache>
                <c:formatCode>General</c:formatCode>
                <c:ptCount val="11"/>
                <c:pt idx="0">
                  <c:v>0.83333333333333337</c:v>
                </c:pt>
                <c:pt idx="1">
                  <c:v>1.4673202614379084</c:v>
                </c:pt>
                <c:pt idx="2">
                  <c:v>1.7058823529411764</c:v>
                </c:pt>
                <c:pt idx="3">
                  <c:v>2.3758169934640518</c:v>
                </c:pt>
                <c:pt idx="4">
                  <c:v>2.8986928104575163</c:v>
                </c:pt>
                <c:pt idx="5">
                  <c:v>3.271241830065359</c:v>
                </c:pt>
                <c:pt idx="6">
                  <c:v>3.5130718954248366</c:v>
                </c:pt>
                <c:pt idx="7">
                  <c:v>11.120915032679738</c:v>
                </c:pt>
                <c:pt idx="8">
                  <c:v>13.84313725490196</c:v>
                </c:pt>
                <c:pt idx="9">
                  <c:v>17.254901960784313</c:v>
                </c:pt>
                <c:pt idx="10">
                  <c:v>33.58169934640523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50-4CF5-B68F-1CC1883A814F}"/>
            </c:ext>
          </c:extLst>
        </c:ser>
        <c:ser>
          <c:idx val="1"/>
          <c:order val="1"/>
          <c:tx>
            <c:strRef>
              <c:f>'IF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'IF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'IF målinger'!$N$48:$N$58</c:f>
              <c:numCache>
                <c:formatCode>General</c:formatCode>
                <c:ptCount val="11"/>
                <c:pt idx="0">
                  <c:v>4.2941176470588234</c:v>
                </c:pt>
                <c:pt idx="1">
                  <c:v>3.7941176470588229</c:v>
                </c:pt>
                <c:pt idx="2">
                  <c:v>5.1111111111111107</c:v>
                </c:pt>
                <c:pt idx="3">
                  <c:v>7.1470588235294104</c:v>
                </c:pt>
                <c:pt idx="4">
                  <c:v>9.7222222222222197</c:v>
                </c:pt>
                <c:pt idx="5">
                  <c:v>10.169934640522875</c:v>
                </c:pt>
                <c:pt idx="6">
                  <c:v>13.565359477124181</c:v>
                </c:pt>
                <c:pt idx="7">
                  <c:v>19.901960784313726</c:v>
                </c:pt>
                <c:pt idx="8">
                  <c:v>32.905228758169933</c:v>
                </c:pt>
                <c:pt idx="9">
                  <c:v>33.032679738562088</c:v>
                </c:pt>
                <c:pt idx="10">
                  <c:v>33.503267973856211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50-4CF5-B68F-1CC1883A814F}"/>
            </c:ext>
          </c:extLst>
        </c:ser>
        <c:ser>
          <c:idx val="2"/>
          <c:order val="2"/>
          <c:tx>
            <c:strRef>
              <c:f>'IF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'IF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målinger'!$N$77:$N$87</c:f>
              <c:numCache>
                <c:formatCode>General</c:formatCode>
                <c:ptCount val="11"/>
                <c:pt idx="0">
                  <c:v>6.8235294117647047</c:v>
                </c:pt>
                <c:pt idx="1">
                  <c:v>-0.45424836601307189</c:v>
                </c:pt>
                <c:pt idx="2">
                  <c:v>1.2810457516339868</c:v>
                </c:pt>
                <c:pt idx="3">
                  <c:v>2.4084967320261432</c:v>
                </c:pt>
                <c:pt idx="4">
                  <c:v>2.2581699346405224</c:v>
                </c:pt>
                <c:pt idx="5">
                  <c:v>1.9052287581699348</c:v>
                </c:pt>
                <c:pt idx="6">
                  <c:v>3.2679738562091498</c:v>
                </c:pt>
                <c:pt idx="7">
                  <c:v>2.1503267973856204</c:v>
                </c:pt>
                <c:pt idx="8">
                  <c:v>2.630718954248366</c:v>
                </c:pt>
                <c:pt idx="9">
                  <c:v>3.0490196078431371</c:v>
                </c:pt>
                <c:pt idx="10">
                  <c:v>7.2254901960784297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50-4CF5-B68F-1CC1883A814F}"/>
            </c:ext>
          </c:extLst>
        </c:ser>
        <c:ser>
          <c:idx val="3"/>
          <c:order val="3"/>
          <c:tx>
            <c:strRef>
              <c:f>'IF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'IF målinger'!$C$106:$C$116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'IF målinger'!$N$106:$N$116</c:f>
              <c:numCache>
                <c:formatCode>General</c:formatCode>
                <c:ptCount val="11"/>
                <c:pt idx="0">
                  <c:v>-5.0707964601769913</c:v>
                </c:pt>
                <c:pt idx="1">
                  <c:v>-4.5280235988200594</c:v>
                </c:pt>
                <c:pt idx="2">
                  <c:v>-3.5811209439528029</c:v>
                </c:pt>
                <c:pt idx="3">
                  <c:v>-3.0973451327433632</c:v>
                </c:pt>
                <c:pt idx="5">
                  <c:v>-1.9085545722713864</c:v>
                </c:pt>
                <c:pt idx="6">
                  <c:v>-1.1828908554572271</c:v>
                </c:pt>
                <c:pt idx="7">
                  <c:v>0.77581120943952808</c:v>
                </c:pt>
                <c:pt idx="8">
                  <c:v>7.2123893805309729</c:v>
                </c:pt>
                <c:pt idx="9">
                  <c:v>9.0619469026548689</c:v>
                </c:pt>
                <c:pt idx="10">
                  <c:v>15.345132743362832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90-47D6-B3B6-120AF5051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S5 GF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'GF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'GF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målinger'!$N$6:$N$16</c:f>
              <c:numCache>
                <c:formatCode>General</c:formatCode>
                <c:ptCount val="11"/>
                <c:pt idx="0">
                  <c:v>-0.24324324324324326</c:v>
                </c:pt>
                <c:pt idx="1">
                  <c:v>0.68468468468468469</c:v>
                </c:pt>
                <c:pt idx="2">
                  <c:v>-0.37537537537537541</c:v>
                </c:pt>
                <c:pt idx="3">
                  <c:v>-0.41141141141141141</c:v>
                </c:pt>
                <c:pt idx="4">
                  <c:v>-0.27027027027027023</c:v>
                </c:pt>
                <c:pt idx="5">
                  <c:v>-0.16816816816816815</c:v>
                </c:pt>
                <c:pt idx="6">
                  <c:v>-3.6036036036036036E-2</c:v>
                </c:pt>
                <c:pt idx="7">
                  <c:v>9.00900900900901E-2</c:v>
                </c:pt>
                <c:pt idx="8">
                  <c:v>0.64864864864864857</c:v>
                </c:pt>
                <c:pt idx="9">
                  <c:v>0.10210210210210209</c:v>
                </c:pt>
                <c:pt idx="10">
                  <c:v>0.26726726726726729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45-4C01-874D-F9CD2946B5B6}"/>
            </c:ext>
          </c:extLst>
        </c:ser>
        <c:ser>
          <c:idx val="1"/>
          <c:order val="1"/>
          <c:tx>
            <c:strRef>
              <c:f>'GF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'GF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'GF målinger'!$N$35:$N$45</c:f>
              <c:numCache>
                <c:formatCode>General</c:formatCode>
                <c:ptCount val="11"/>
                <c:pt idx="0">
                  <c:v>0.47747747747747749</c:v>
                </c:pt>
                <c:pt idx="1">
                  <c:v>1.0090090090090089</c:v>
                </c:pt>
                <c:pt idx="2">
                  <c:v>1.6786786786786785</c:v>
                </c:pt>
                <c:pt idx="3">
                  <c:v>2.0630630630630629</c:v>
                </c:pt>
                <c:pt idx="4">
                  <c:v>2.3603603603603602</c:v>
                </c:pt>
                <c:pt idx="5">
                  <c:v>3.2192192192192195</c:v>
                </c:pt>
                <c:pt idx="6">
                  <c:v>3.2672672672672669</c:v>
                </c:pt>
                <c:pt idx="7">
                  <c:v>5.9309309309309306</c:v>
                </c:pt>
                <c:pt idx="8">
                  <c:v>17.033033033033032</c:v>
                </c:pt>
                <c:pt idx="9">
                  <c:v>15.084084084084083</c:v>
                </c:pt>
                <c:pt idx="10">
                  <c:v>11.717717717717717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45-4C01-874D-F9CD2946B5B6}"/>
            </c:ext>
          </c:extLst>
        </c:ser>
        <c:ser>
          <c:idx val="2"/>
          <c:order val="2"/>
          <c:tx>
            <c:strRef>
              <c:f>'GF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'GF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målinger'!$N$64:$N$74</c:f>
              <c:numCache>
                <c:formatCode>General</c:formatCode>
                <c:ptCount val="11"/>
                <c:pt idx="0">
                  <c:v>0.28828828828828829</c:v>
                </c:pt>
                <c:pt idx="1">
                  <c:v>2.1531531531531534</c:v>
                </c:pt>
                <c:pt idx="2">
                  <c:v>3.3633633633633635</c:v>
                </c:pt>
                <c:pt idx="3">
                  <c:v>4.9909909909909915</c:v>
                </c:pt>
                <c:pt idx="4">
                  <c:v>6.3213213213213209</c:v>
                </c:pt>
                <c:pt idx="5">
                  <c:v>8.498498498498499</c:v>
                </c:pt>
                <c:pt idx="6">
                  <c:v>9.0030030030030019</c:v>
                </c:pt>
                <c:pt idx="7">
                  <c:v>10.912912912912914</c:v>
                </c:pt>
                <c:pt idx="8">
                  <c:v>20.486486486486484</c:v>
                </c:pt>
                <c:pt idx="9">
                  <c:v>18.735735735735734</c:v>
                </c:pt>
                <c:pt idx="10">
                  <c:v>16.714714714714713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45-4C01-874D-F9CD2946B5B6}"/>
            </c:ext>
          </c:extLst>
        </c:ser>
        <c:ser>
          <c:idx val="3"/>
          <c:order val="3"/>
          <c:tx>
            <c:strRef>
              <c:f>'GF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'GF målinger'!$C$93:$C$103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målinger'!$N$93:$N$103</c:f>
              <c:numCache>
                <c:formatCode>General</c:formatCode>
                <c:ptCount val="11"/>
                <c:pt idx="0">
                  <c:v>-0.15929203539823009</c:v>
                </c:pt>
                <c:pt idx="1">
                  <c:v>0.44542772861356933</c:v>
                </c:pt>
                <c:pt idx="2">
                  <c:v>1.265486725663717</c:v>
                </c:pt>
                <c:pt idx="3">
                  <c:v>2.3716814159292041</c:v>
                </c:pt>
                <c:pt idx="5">
                  <c:v>4.5309734513274345</c:v>
                </c:pt>
                <c:pt idx="6">
                  <c:v>6.1533923303834799</c:v>
                </c:pt>
                <c:pt idx="7">
                  <c:v>10.289085545722715</c:v>
                </c:pt>
                <c:pt idx="8">
                  <c:v>20.415929203539822</c:v>
                </c:pt>
                <c:pt idx="9">
                  <c:v>19.769911504424783</c:v>
                </c:pt>
                <c:pt idx="10">
                  <c:v>18.899705014749266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24-4315-9C0D-12B5929F0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S3 GF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'GF målinger'!$A$3</c:f>
              <c:strCache>
                <c:ptCount val="1"/>
                <c:pt idx="0">
                  <c:v>1.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'GF målinger'!$C$6:$C$16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målinger'!$N$19:$N$29</c:f>
              <c:numCache>
                <c:formatCode>General</c:formatCode>
                <c:ptCount val="11"/>
                <c:pt idx="0">
                  <c:v>-0.60360360360360354</c:v>
                </c:pt>
                <c:pt idx="1">
                  <c:v>-0.74474474474474484</c:v>
                </c:pt>
                <c:pt idx="2">
                  <c:v>-0.81681681681681673</c:v>
                </c:pt>
                <c:pt idx="3">
                  <c:v>-0.92192192192192202</c:v>
                </c:pt>
                <c:pt idx="4">
                  <c:v>-0.87387387387387383</c:v>
                </c:pt>
                <c:pt idx="5">
                  <c:v>-0.91591591591591592</c:v>
                </c:pt>
                <c:pt idx="6">
                  <c:v>-0.87087087087087089</c:v>
                </c:pt>
                <c:pt idx="7">
                  <c:v>-0.68168168168168164</c:v>
                </c:pt>
                <c:pt idx="8">
                  <c:v>-0.4894894894894895</c:v>
                </c:pt>
                <c:pt idx="9">
                  <c:v>-0.40840840840840836</c:v>
                </c:pt>
                <c:pt idx="10">
                  <c:v>-0.27627627627627627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F7-441A-B31F-562D8BAEC7DB}"/>
            </c:ext>
          </c:extLst>
        </c:ser>
        <c:ser>
          <c:idx val="1"/>
          <c:order val="1"/>
          <c:tx>
            <c:strRef>
              <c:f>'GF målinger'!$A$32</c:f>
              <c:strCache>
                <c:ptCount val="1"/>
                <c:pt idx="0">
                  <c:v>2.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'GF målinger'!$C$35:$C$45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19.5</c:v>
                </c:pt>
                <c:pt idx="9">
                  <c:v>23.5</c:v>
                </c:pt>
                <c:pt idx="10">
                  <c:v>48</c:v>
                </c:pt>
              </c:numCache>
            </c:numRef>
          </c:xVal>
          <c:yVal>
            <c:numRef>
              <c:f>'GF målinger'!$N$48:$N$58</c:f>
              <c:numCache>
                <c:formatCode>General</c:formatCode>
                <c:ptCount val="11"/>
                <c:pt idx="0">
                  <c:v>0.71171171171171177</c:v>
                </c:pt>
                <c:pt idx="1">
                  <c:v>1.5495495495495495</c:v>
                </c:pt>
                <c:pt idx="2">
                  <c:v>2.3783783783783785</c:v>
                </c:pt>
                <c:pt idx="3">
                  <c:v>3.0570570570570568</c:v>
                </c:pt>
                <c:pt idx="4">
                  <c:v>3.96996996996997</c:v>
                </c:pt>
                <c:pt idx="5">
                  <c:v>4.8828828828828827</c:v>
                </c:pt>
                <c:pt idx="6">
                  <c:v>5.7927927927927927</c:v>
                </c:pt>
                <c:pt idx="7">
                  <c:v>8.9429429429429419</c:v>
                </c:pt>
                <c:pt idx="8">
                  <c:v>19.096096096096094</c:v>
                </c:pt>
                <c:pt idx="9">
                  <c:v>17.063063063063066</c:v>
                </c:pt>
                <c:pt idx="10">
                  <c:v>15.07207207207207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F7-441A-B31F-562D8BAEC7DB}"/>
            </c:ext>
          </c:extLst>
        </c:ser>
        <c:ser>
          <c:idx val="2"/>
          <c:order val="2"/>
          <c:tx>
            <c:strRef>
              <c:f>'GF målinger'!$A$61</c:f>
              <c:strCache>
                <c:ptCount val="1"/>
                <c:pt idx="0">
                  <c:v>3.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'GF målinger'!$C$64:$C$74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6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målinger'!$N$77:$N$87</c:f>
              <c:numCache>
                <c:formatCode>General</c:formatCode>
                <c:ptCount val="11"/>
                <c:pt idx="0">
                  <c:v>-0.72072072072072069</c:v>
                </c:pt>
                <c:pt idx="1">
                  <c:v>0.65765765765765771</c:v>
                </c:pt>
                <c:pt idx="2">
                  <c:v>1.96996996996997</c:v>
                </c:pt>
                <c:pt idx="3">
                  <c:v>3.0780780780780783</c:v>
                </c:pt>
                <c:pt idx="4">
                  <c:v>3.9609609609609606</c:v>
                </c:pt>
                <c:pt idx="5">
                  <c:v>4.6096096096096097</c:v>
                </c:pt>
                <c:pt idx="6">
                  <c:v>7.5135135135135132</c:v>
                </c:pt>
                <c:pt idx="7">
                  <c:v>9.8738738738738743</c:v>
                </c:pt>
                <c:pt idx="8">
                  <c:v>23.657657657657655</c:v>
                </c:pt>
                <c:pt idx="9">
                  <c:v>26.015015015015013</c:v>
                </c:pt>
                <c:pt idx="10">
                  <c:v>29.432432432432432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F7-441A-B31F-562D8BAEC7DB}"/>
            </c:ext>
          </c:extLst>
        </c:ser>
        <c:ser>
          <c:idx val="3"/>
          <c:order val="3"/>
          <c:tx>
            <c:strRef>
              <c:f>'GF målinger'!$A$90</c:f>
              <c:strCache>
                <c:ptCount val="1"/>
                <c:pt idx="0">
                  <c:v>4. forsøgsgang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'GF målinger'!$C$106:$C$116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5">
                  <c:v>2.5</c:v>
                </c:pt>
                <c:pt idx="6">
                  <c:v>3.5</c:v>
                </c:pt>
                <c:pt idx="7">
                  <c:v>6.5</c:v>
                </c:pt>
                <c:pt idx="8">
                  <c:v>18</c:v>
                </c:pt>
                <c:pt idx="9">
                  <c:v>24</c:v>
                </c:pt>
                <c:pt idx="10">
                  <c:v>48</c:v>
                </c:pt>
              </c:numCache>
            </c:numRef>
          </c:xVal>
          <c:yVal>
            <c:numRef>
              <c:f>'GF målinger'!$N$106:$N$116</c:f>
              <c:numCache>
                <c:formatCode>General</c:formatCode>
                <c:ptCount val="11"/>
                <c:pt idx="0">
                  <c:v>-1.6548672566371683</c:v>
                </c:pt>
                <c:pt idx="1">
                  <c:v>-1.2536873156342185</c:v>
                </c:pt>
                <c:pt idx="2">
                  <c:v>-0.21238938053097348</c:v>
                </c:pt>
                <c:pt idx="3">
                  <c:v>0.53982300884955758</c:v>
                </c:pt>
                <c:pt idx="5">
                  <c:v>1.9469026548672568</c:v>
                </c:pt>
                <c:pt idx="6">
                  <c:v>2.530973451327434</c:v>
                </c:pt>
                <c:pt idx="7">
                  <c:v>5.4837758112094397</c:v>
                </c:pt>
                <c:pt idx="8">
                  <c:v>14.581120943952804</c:v>
                </c:pt>
                <c:pt idx="9">
                  <c:v>16.106194690265486</c:v>
                </c:pt>
                <c:pt idx="10">
                  <c:v>17.474926253687318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9-4104-8000-8835DECF8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143072"/>
        <c:axId val="1139143552"/>
      </c:scatterChart>
      <c:valAx>
        <c:axId val="113914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552"/>
        <c:crosses val="autoZero"/>
        <c:crossBetween val="midCat"/>
      </c:valAx>
      <c:valAx>
        <c:axId val="113914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Konc.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139143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'Spektra standardkurver'!$A$2</c:f>
              <c:strCache>
                <c:ptCount val="1"/>
                <c:pt idx="0">
                  <c:v>PBS 10 uM</c:v>
                </c:pt>
              </c:strCache>
            </c:strRef>
          </c:tx>
          <c:spPr>
            <a:ln w="28575" cap="rnd">
              <a:solidFill>
                <a:schemeClr val="accent1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standardkurver'!$B$4:$B$404</c:f>
              <c:numCache>
                <c:formatCode>General</c:formatCode>
                <c:ptCount val="401"/>
                <c:pt idx="0">
                  <c:v>9.9599999999999994E-2</c:v>
                </c:pt>
                <c:pt idx="1">
                  <c:v>0.14349999999999999</c:v>
                </c:pt>
                <c:pt idx="2">
                  <c:v>0.1434</c:v>
                </c:pt>
                <c:pt idx="3">
                  <c:v>0.1426</c:v>
                </c:pt>
                <c:pt idx="4">
                  <c:v>0.1366</c:v>
                </c:pt>
                <c:pt idx="5">
                  <c:v>0.1331</c:v>
                </c:pt>
                <c:pt idx="6">
                  <c:v>0.13300000000000001</c:v>
                </c:pt>
                <c:pt idx="7">
                  <c:v>0.13300000000000001</c:v>
                </c:pt>
                <c:pt idx="8">
                  <c:v>0.1295</c:v>
                </c:pt>
                <c:pt idx="9">
                  <c:v>0.12559999999999999</c:v>
                </c:pt>
                <c:pt idx="10">
                  <c:v>0.1242</c:v>
                </c:pt>
                <c:pt idx="11">
                  <c:v>0.1178</c:v>
                </c:pt>
                <c:pt idx="12">
                  <c:v>0.11020000000000001</c:v>
                </c:pt>
                <c:pt idx="13">
                  <c:v>0.10349999999999999</c:v>
                </c:pt>
                <c:pt idx="14">
                  <c:v>9.7100000000000006E-2</c:v>
                </c:pt>
                <c:pt idx="15">
                  <c:v>8.8800000000000004E-2</c:v>
                </c:pt>
                <c:pt idx="16">
                  <c:v>8.1100000000000005E-2</c:v>
                </c:pt>
                <c:pt idx="17">
                  <c:v>7.4099999999999999E-2</c:v>
                </c:pt>
                <c:pt idx="18">
                  <c:v>6.6000000000000003E-2</c:v>
                </c:pt>
                <c:pt idx="19">
                  <c:v>6.0999999999999999E-2</c:v>
                </c:pt>
                <c:pt idx="20">
                  <c:v>5.6599999999999998E-2</c:v>
                </c:pt>
                <c:pt idx="21">
                  <c:v>5.3699999999999998E-2</c:v>
                </c:pt>
                <c:pt idx="22">
                  <c:v>5.0900000000000001E-2</c:v>
                </c:pt>
                <c:pt idx="23">
                  <c:v>4.8800000000000003E-2</c:v>
                </c:pt>
                <c:pt idx="24">
                  <c:v>4.8300000000000003E-2</c:v>
                </c:pt>
                <c:pt idx="25">
                  <c:v>4.8300000000000003E-2</c:v>
                </c:pt>
                <c:pt idx="26">
                  <c:v>4.7100000000000003E-2</c:v>
                </c:pt>
                <c:pt idx="27">
                  <c:v>4.7199999999999999E-2</c:v>
                </c:pt>
                <c:pt idx="28">
                  <c:v>4.7199999999999999E-2</c:v>
                </c:pt>
                <c:pt idx="29">
                  <c:v>4.7E-2</c:v>
                </c:pt>
                <c:pt idx="30">
                  <c:v>4.65E-2</c:v>
                </c:pt>
                <c:pt idx="31">
                  <c:v>4.53E-2</c:v>
                </c:pt>
                <c:pt idx="32">
                  <c:v>4.5600000000000002E-2</c:v>
                </c:pt>
                <c:pt idx="33">
                  <c:v>4.3799999999999999E-2</c:v>
                </c:pt>
                <c:pt idx="34">
                  <c:v>4.3400000000000001E-2</c:v>
                </c:pt>
                <c:pt idx="35">
                  <c:v>4.2900000000000001E-2</c:v>
                </c:pt>
                <c:pt idx="36">
                  <c:v>4.1200000000000001E-2</c:v>
                </c:pt>
                <c:pt idx="37">
                  <c:v>4.02E-2</c:v>
                </c:pt>
                <c:pt idx="38">
                  <c:v>3.85E-2</c:v>
                </c:pt>
                <c:pt idx="39">
                  <c:v>3.6600000000000001E-2</c:v>
                </c:pt>
                <c:pt idx="40">
                  <c:v>3.4799999999999998E-2</c:v>
                </c:pt>
                <c:pt idx="41">
                  <c:v>3.3500000000000002E-2</c:v>
                </c:pt>
                <c:pt idx="42">
                  <c:v>3.15E-2</c:v>
                </c:pt>
                <c:pt idx="43">
                  <c:v>3.0200000000000001E-2</c:v>
                </c:pt>
                <c:pt idx="44">
                  <c:v>2.7799999999999998E-2</c:v>
                </c:pt>
                <c:pt idx="45">
                  <c:v>2.7099999999999999E-2</c:v>
                </c:pt>
                <c:pt idx="46">
                  <c:v>2.4299999999999999E-2</c:v>
                </c:pt>
                <c:pt idx="47">
                  <c:v>2.35E-2</c:v>
                </c:pt>
                <c:pt idx="48">
                  <c:v>2.1499999999999998E-2</c:v>
                </c:pt>
                <c:pt idx="49">
                  <c:v>2.0500000000000001E-2</c:v>
                </c:pt>
                <c:pt idx="50">
                  <c:v>1.9E-2</c:v>
                </c:pt>
                <c:pt idx="51">
                  <c:v>1.8200000000000001E-2</c:v>
                </c:pt>
                <c:pt idx="52">
                  <c:v>1.6400000000000001E-2</c:v>
                </c:pt>
                <c:pt idx="53">
                  <c:v>1.55E-2</c:v>
                </c:pt>
                <c:pt idx="54">
                  <c:v>1.44E-2</c:v>
                </c:pt>
                <c:pt idx="55">
                  <c:v>1.37E-2</c:v>
                </c:pt>
                <c:pt idx="56">
                  <c:v>1.2800000000000001E-2</c:v>
                </c:pt>
                <c:pt idx="57">
                  <c:v>1.1900000000000001E-2</c:v>
                </c:pt>
                <c:pt idx="58">
                  <c:v>1.09E-2</c:v>
                </c:pt>
                <c:pt idx="59">
                  <c:v>1.04E-2</c:v>
                </c:pt>
                <c:pt idx="60">
                  <c:v>9.4000000000000004E-3</c:v>
                </c:pt>
                <c:pt idx="61">
                  <c:v>9.9000000000000008E-3</c:v>
                </c:pt>
                <c:pt idx="62">
                  <c:v>8.3000000000000001E-3</c:v>
                </c:pt>
                <c:pt idx="63">
                  <c:v>8.3000000000000001E-3</c:v>
                </c:pt>
                <c:pt idx="64">
                  <c:v>7.4000000000000003E-3</c:v>
                </c:pt>
                <c:pt idx="65">
                  <c:v>7.6E-3</c:v>
                </c:pt>
                <c:pt idx="66">
                  <c:v>7.3000000000000001E-3</c:v>
                </c:pt>
                <c:pt idx="67">
                  <c:v>7.3000000000000001E-3</c:v>
                </c:pt>
                <c:pt idx="68">
                  <c:v>7.6E-3</c:v>
                </c:pt>
                <c:pt idx="69">
                  <c:v>7.4999999999999997E-3</c:v>
                </c:pt>
                <c:pt idx="70">
                  <c:v>8.3000000000000001E-3</c:v>
                </c:pt>
                <c:pt idx="71">
                  <c:v>8.6999999999999994E-3</c:v>
                </c:pt>
                <c:pt idx="72">
                  <c:v>8.6999999999999994E-3</c:v>
                </c:pt>
                <c:pt idx="73">
                  <c:v>8.5000000000000006E-3</c:v>
                </c:pt>
                <c:pt idx="74">
                  <c:v>9.1999999999999998E-3</c:v>
                </c:pt>
                <c:pt idx="75">
                  <c:v>8.3000000000000001E-3</c:v>
                </c:pt>
                <c:pt idx="76">
                  <c:v>8.8999999999999999E-3</c:v>
                </c:pt>
                <c:pt idx="77">
                  <c:v>8.6999999999999994E-3</c:v>
                </c:pt>
                <c:pt idx="78">
                  <c:v>8.8999999999999999E-3</c:v>
                </c:pt>
                <c:pt idx="79">
                  <c:v>8.3999999999999995E-3</c:v>
                </c:pt>
                <c:pt idx="80">
                  <c:v>8.6999999999999994E-3</c:v>
                </c:pt>
                <c:pt idx="81">
                  <c:v>8.6999999999999994E-3</c:v>
                </c:pt>
                <c:pt idx="82">
                  <c:v>8.6999999999999994E-3</c:v>
                </c:pt>
                <c:pt idx="83">
                  <c:v>9.1000000000000004E-3</c:v>
                </c:pt>
                <c:pt idx="84">
                  <c:v>9.4000000000000004E-3</c:v>
                </c:pt>
                <c:pt idx="85">
                  <c:v>9.1999999999999998E-3</c:v>
                </c:pt>
                <c:pt idx="86">
                  <c:v>9.4000000000000004E-3</c:v>
                </c:pt>
                <c:pt idx="87">
                  <c:v>9.9000000000000008E-3</c:v>
                </c:pt>
                <c:pt idx="88">
                  <c:v>9.9000000000000008E-3</c:v>
                </c:pt>
                <c:pt idx="89">
                  <c:v>1.0699999999999999E-2</c:v>
                </c:pt>
                <c:pt idx="90">
                  <c:v>1.11E-2</c:v>
                </c:pt>
                <c:pt idx="91">
                  <c:v>1.0699999999999999E-2</c:v>
                </c:pt>
                <c:pt idx="92">
                  <c:v>1.21E-2</c:v>
                </c:pt>
                <c:pt idx="93">
                  <c:v>1.1599999999999999E-2</c:v>
                </c:pt>
                <c:pt idx="94">
                  <c:v>1.26E-2</c:v>
                </c:pt>
                <c:pt idx="95">
                  <c:v>1.1900000000000001E-2</c:v>
                </c:pt>
                <c:pt idx="96">
                  <c:v>1.21E-2</c:v>
                </c:pt>
                <c:pt idx="97">
                  <c:v>1.2500000000000001E-2</c:v>
                </c:pt>
                <c:pt idx="98">
                  <c:v>1.29E-2</c:v>
                </c:pt>
                <c:pt idx="99">
                  <c:v>1.21E-2</c:v>
                </c:pt>
                <c:pt idx="100">
                  <c:v>1.23E-2</c:v>
                </c:pt>
                <c:pt idx="101">
                  <c:v>1.2500000000000001E-2</c:v>
                </c:pt>
                <c:pt idx="102">
                  <c:v>1.2999999999999999E-2</c:v>
                </c:pt>
                <c:pt idx="103">
                  <c:v>1.2800000000000001E-2</c:v>
                </c:pt>
                <c:pt idx="104">
                  <c:v>1.2699999999999999E-2</c:v>
                </c:pt>
                <c:pt idx="105">
                  <c:v>1.2500000000000001E-2</c:v>
                </c:pt>
                <c:pt idx="106">
                  <c:v>1.37E-2</c:v>
                </c:pt>
                <c:pt idx="107">
                  <c:v>1.32E-2</c:v>
                </c:pt>
                <c:pt idx="108">
                  <c:v>1.2999999999999999E-2</c:v>
                </c:pt>
                <c:pt idx="109">
                  <c:v>1.46E-2</c:v>
                </c:pt>
                <c:pt idx="110">
                  <c:v>1.49E-2</c:v>
                </c:pt>
                <c:pt idx="111">
                  <c:v>1.46E-2</c:v>
                </c:pt>
                <c:pt idx="112">
                  <c:v>1.5299999999999999E-2</c:v>
                </c:pt>
                <c:pt idx="113">
                  <c:v>1.55E-2</c:v>
                </c:pt>
                <c:pt idx="114">
                  <c:v>1.61E-2</c:v>
                </c:pt>
                <c:pt idx="115">
                  <c:v>1.6899999999999998E-2</c:v>
                </c:pt>
                <c:pt idx="116">
                  <c:v>1.7500000000000002E-2</c:v>
                </c:pt>
                <c:pt idx="117">
                  <c:v>1.8200000000000001E-2</c:v>
                </c:pt>
                <c:pt idx="118">
                  <c:v>1.8700000000000001E-2</c:v>
                </c:pt>
                <c:pt idx="119">
                  <c:v>2.0199999999999999E-2</c:v>
                </c:pt>
                <c:pt idx="120">
                  <c:v>2.0799999999999999E-2</c:v>
                </c:pt>
                <c:pt idx="121">
                  <c:v>2.1700000000000001E-2</c:v>
                </c:pt>
                <c:pt idx="122">
                  <c:v>2.29E-2</c:v>
                </c:pt>
                <c:pt idx="123">
                  <c:v>2.3599999999999999E-2</c:v>
                </c:pt>
                <c:pt idx="124">
                  <c:v>2.3800000000000002E-2</c:v>
                </c:pt>
                <c:pt idx="125">
                  <c:v>2.4899999999999999E-2</c:v>
                </c:pt>
                <c:pt idx="126">
                  <c:v>2.5899999999999999E-2</c:v>
                </c:pt>
                <c:pt idx="127">
                  <c:v>2.69E-2</c:v>
                </c:pt>
                <c:pt idx="128">
                  <c:v>2.7400000000000001E-2</c:v>
                </c:pt>
                <c:pt idx="129">
                  <c:v>2.86E-2</c:v>
                </c:pt>
                <c:pt idx="130">
                  <c:v>2.9499999999999998E-2</c:v>
                </c:pt>
                <c:pt idx="131">
                  <c:v>3.0700000000000002E-2</c:v>
                </c:pt>
                <c:pt idx="132">
                  <c:v>3.2000000000000001E-2</c:v>
                </c:pt>
                <c:pt idx="133">
                  <c:v>3.3399999999999999E-2</c:v>
                </c:pt>
                <c:pt idx="134">
                  <c:v>3.3099999999999997E-2</c:v>
                </c:pt>
                <c:pt idx="135">
                  <c:v>3.4799999999999998E-2</c:v>
                </c:pt>
                <c:pt idx="136">
                  <c:v>3.6299999999999999E-2</c:v>
                </c:pt>
                <c:pt idx="137">
                  <c:v>3.73E-2</c:v>
                </c:pt>
                <c:pt idx="138">
                  <c:v>3.8199999999999998E-2</c:v>
                </c:pt>
                <c:pt idx="139">
                  <c:v>3.85E-2</c:v>
                </c:pt>
                <c:pt idx="140">
                  <c:v>3.9E-2</c:v>
                </c:pt>
                <c:pt idx="141">
                  <c:v>4.0300000000000002E-2</c:v>
                </c:pt>
                <c:pt idx="142">
                  <c:v>4.1599999999999998E-2</c:v>
                </c:pt>
                <c:pt idx="143">
                  <c:v>4.24E-2</c:v>
                </c:pt>
                <c:pt idx="144">
                  <c:v>4.3099999999999999E-2</c:v>
                </c:pt>
                <c:pt idx="145">
                  <c:v>4.36E-2</c:v>
                </c:pt>
                <c:pt idx="146">
                  <c:v>4.41E-2</c:v>
                </c:pt>
                <c:pt idx="147">
                  <c:v>4.58E-2</c:v>
                </c:pt>
                <c:pt idx="148">
                  <c:v>4.5199999999999997E-2</c:v>
                </c:pt>
                <c:pt idx="149">
                  <c:v>4.5900000000000003E-2</c:v>
                </c:pt>
                <c:pt idx="150">
                  <c:v>4.6800000000000001E-2</c:v>
                </c:pt>
                <c:pt idx="151">
                  <c:v>4.7600000000000003E-2</c:v>
                </c:pt>
                <c:pt idx="152">
                  <c:v>4.7300000000000002E-2</c:v>
                </c:pt>
                <c:pt idx="153">
                  <c:v>4.9399999999999999E-2</c:v>
                </c:pt>
                <c:pt idx="154">
                  <c:v>4.8500000000000001E-2</c:v>
                </c:pt>
                <c:pt idx="155">
                  <c:v>4.9399999999999999E-2</c:v>
                </c:pt>
                <c:pt idx="156">
                  <c:v>0.05</c:v>
                </c:pt>
                <c:pt idx="157">
                  <c:v>5.04E-2</c:v>
                </c:pt>
                <c:pt idx="158">
                  <c:v>5.0599999999999999E-2</c:v>
                </c:pt>
                <c:pt idx="159">
                  <c:v>5.1900000000000002E-2</c:v>
                </c:pt>
                <c:pt idx="160">
                  <c:v>5.1299999999999998E-2</c:v>
                </c:pt>
                <c:pt idx="161">
                  <c:v>5.2600000000000001E-2</c:v>
                </c:pt>
                <c:pt idx="162">
                  <c:v>5.21E-2</c:v>
                </c:pt>
                <c:pt idx="163">
                  <c:v>5.2299999999999999E-2</c:v>
                </c:pt>
                <c:pt idx="164">
                  <c:v>5.2400000000000002E-2</c:v>
                </c:pt>
                <c:pt idx="165">
                  <c:v>5.2400000000000002E-2</c:v>
                </c:pt>
                <c:pt idx="166">
                  <c:v>5.21E-2</c:v>
                </c:pt>
                <c:pt idx="167">
                  <c:v>5.2299999999999999E-2</c:v>
                </c:pt>
                <c:pt idx="168">
                  <c:v>5.2999999999999999E-2</c:v>
                </c:pt>
                <c:pt idx="169">
                  <c:v>5.1999999999999998E-2</c:v>
                </c:pt>
                <c:pt idx="170">
                  <c:v>5.1999999999999998E-2</c:v>
                </c:pt>
                <c:pt idx="171">
                  <c:v>5.2299999999999999E-2</c:v>
                </c:pt>
                <c:pt idx="172">
                  <c:v>5.1900000000000002E-2</c:v>
                </c:pt>
                <c:pt idx="173">
                  <c:v>5.1400000000000001E-2</c:v>
                </c:pt>
                <c:pt idx="174">
                  <c:v>5.1299999999999998E-2</c:v>
                </c:pt>
                <c:pt idx="175">
                  <c:v>5.0900000000000001E-2</c:v>
                </c:pt>
                <c:pt idx="176">
                  <c:v>5.11E-2</c:v>
                </c:pt>
                <c:pt idx="177">
                  <c:v>5.0299999999999997E-2</c:v>
                </c:pt>
                <c:pt idx="178">
                  <c:v>4.9799999999999997E-2</c:v>
                </c:pt>
                <c:pt idx="179">
                  <c:v>4.9799999999999997E-2</c:v>
                </c:pt>
                <c:pt idx="180">
                  <c:v>4.9599999999999998E-2</c:v>
                </c:pt>
                <c:pt idx="181">
                  <c:v>4.9099999999999998E-2</c:v>
                </c:pt>
                <c:pt idx="182">
                  <c:v>4.8899999999999999E-2</c:v>
                </c:pt>
                <c:pt idx="183">
                  <c:v>4.7500000000000001E-2</c:v>
                </c:pt>
                <c:pt idx="184">
                  <c:v>4.7300000000000002E-2</c:v>
                </c:pt>
                <c:pt idx="185">
                  <c:v>4.6800000000000001E-2</c:v>
                </c:pt>
                <c:pt idx="186">
                  <c:v>4.5699999999999998E-2</c:v>
                </c:pt>
                <c:pt idx="187">
                  <c:v>4.4900000000000002E-2</c:v>
                </c:pt>
                <c:pt idx="188">
                  <c:v>4.4299999999999999E-2</c:v>
                </c:pt>
                <c:pt idx="189">
                  <c:v>4.3099999999999999E-2</c:v>
                </c:pt>
                <c:pt idx="190">
                  <c:v>4.1500000000000002E-2</c:v>
                </c:pt>
                <c:pt idx="191">
                  <c:v>4.07E-2</c:v>
                </c:pt>
                <c:pt idx="192">
                  <c:v>3.9E-2</c:v>
                </c:pt>
                <c:pt idx="193">
                  <c:v>3.78E-2</c:v>
                </c:pt>
                <c:pt idx="194">
                  <c:v>3.5999999999999997E-2</c:v>
                </c:pt>
                <c:pt idx="195">
                  <c:v>3.49E-2</c:v>
                </c:pt>
                <c:pt idx="196">
                  <c:v>3.3599999999999998E-2</c:v>
                </c:pt>
                <c:pt idx="197">
                  <c:v>3.1800000000000002E-2</c:v>
                </c:pt>
                <c:pt idx="198">
                  <c:v>3.0700000000000002E-2</c:v>
                </c:pt>
                <c:pt idx="199">
                  <c:v>2.8500000000000001E-2</c:v>
                </c:pt>
                <c:pt idx="200">
                  <c:v>2.7300000000000001E-2</c:v>
                </c:pt>
                <c:pt idx="201">
                  <c:v>2.5600000000000001E-2</c:v>
                </c:pt>
                <c:pt idx="202">
                  <c:v>2.4199999999999999E-2</c:v>
                </c:pt>
                <c:pt idx="203">
                  <c:v>2.2599999999999999E-2</c:v>
                </c:pt>
                <c:pt idx="204">
                  <c:v>2.0899999999999998E-2</c:v>
                </c:pt>
                <c:pt idx="205">
                  <c:v>1.9400000000000001E-2</c:v>
                </c:pt>
                <c:pt idx="206">
                  <c:v>1.8100000000000002E-2</c:v>
                </c:pt>
                <c:pt idx="207">
                  <c:v>1.6299999999999999E-2</c:v>
                </c:pt>
                <c:pt idx="208">
                  <c:v>1.52E-2</c:v>
                </c:pt>
                <c:pt idx="209">
                  <c:v>1.41E-2</c:v>
                </c:pt>
                <c:pt idx="210">
                  <c:v>1.26E-2</c:v>
                </c:pt>
                <c:pt idx="211">
                  <c:v>1.18E-2</c:v>
                </c:pt>
                <c:pt idx="212">
                  <c:v>1.0800000000000001E-2</c:v>
                </c:pt>
                <c:pt idx="213">
                  <c:v>9.5999999999999992E-3</c:v>
                </c:pt>
                <c:pt idx="214">
                  <c:v>8.8000000000000005E-3</c:v>
                </c:pt>
                <c:pt idx="215">
                  <c:v>8.2000000000000007E-3</c:v>
                </c:pt>
                <c:pt idx="216">
                  <c:v>7.1999999999999998E-3</c:v>
                </c:pt>
                <c:pt idx="217">
                  <c:v>6.6E-3</c:v>
                </c:pt>
                <c:pt idx="218">
                  <c:v>6.1999999999999998E-3</c:v>
                </c:pt>
                <c:pt idx="219">
                  <c:v>5.7000000000000002E-3</c:v>
                </c:pt>
                <c:pt idx="220">
                  <c:v>5.5999999999999999E-3</c:v>
                </c:pt>
                <c:pt idx="221">
                  <c:v>4.4000000000000003E-3</c:v>
                </c:pt>
                <c:pt idx="222">
                  <c:v>4.1999999999999997E-3</c:v>
                </c:pt>
                <c:pt idx="223">
                  <c:v>4.0000000000000001E-3</c:v>
                </c:pt>
                <c:pt idx="224">
                  <c:v>3.5999999999999999E-3</c:v>
                </c:pt>
                <c:pt idx="225">
                  <c:v>3.7000000000000002E-3</c:v>
                </c:pt>
                <c:pt idx="226">
                  <c:v>3.2000000000000002E-3</c:v>
                </c:pt>
                <c:pt idx="227">
                  <c:v>3.3E-3</c:v>
                </c:pt>
                <c:pt idx="228">
                  <c:v>3.0000000000000001E-3</c:v>
                </c:pt>
                <c:pt idx="229">
                  <c:v>2.7000000000000001E-3</c:v>
                </c:pt>
                <c:pt idx="230">
                  <c:v>2.5999999999999999E-3</c:v>
                </c:pt>
                <c:pt idx="231">
                  <c:v>2.7000000000000001E-3</c:v>
                </c:pt>
                <c:pt idx="232">
                  <c:v>2.3999999999999998E-3</c:v>
                </c:pt>
                <c:pt idx="233">
                  <c:v>2.5000000000000001E-3</c:v>
                </c:pt>
                <c:pt idx="234">
                  <c:v>2.0999999999999999E-3</c:v>
                </c:pt>
                <c:pt idx="235">
                  <c:v>2.3999999999999998E-3</c:v>
                </c:pt>
                <c:pt idx="236">
                  <c:v>2.3E-3</c:v>
                </c:pt>
                <c:pt idx="237">
                  <c:v>2E-3</c:v>
                </c:pt>
                <c:pt idx="238">
                  <c:v>1.9E-3</c:v>
                </c:pt>
                <c:pt idx="239">
                  <c:v>2.0999999999999999E-3</c:v>
                </c:pt>
                <c:pt idx="240">
                  <c:v>1.8E-3</c:v>
                </c:pt>
                <c:pt idx="241">
                  <c:v>1.9E-3</c:v>
                </c:pt>
                <c:pt idx="242">
                  <c:v>2E-3</c:v>
                </c:pt>
                <c:pt idx="243">
                  <c:v>2E-3</c:v>
                </c:pt>
                <c:pt idx="244">
                  <c:v>2.3E-3</c:v>
                </c:pt>
                <c:pt idx="245">
                  <c:v>1.9E-3</c:v>
                </c:pt>
                <c:pt idx="246">
                  <c:v>1.8E-3</c:v>
                </c:pt>
                <c:pt idx="247">
                  <c:v>2.2000000000000001E-3</c:v>
                </c:pt>
                <c:pt idx="248">
                  <c:v>1.6999999999999999E-3</c:v>
                </c:pt>
                <c:pt idx="249">
                  <c:v>1.6999999999999999E-3</c:v>
                </c:pt>
                <c:pt idx="250">
                  <c:v>2E-3</c:v>
                </c:pt>
                <c:pt idx="251">
                  <c:v>1.9E-3</c:v>
                </c:pt>
                <c:pt idx="252">
                  <c:v>2E-3</c:v>
                </c:pt>
                <c:pt idx="253">
                  <c:v>1.5E-3</c:v>
                </c:pt>
                <c:pt idx="254">
                  <c:v>1.5E-3</c:v>
                </c:pt>
                <c:pt idx="255">
                  <c:v>1.8E-3</c:v>
                </c:pt>
                <c:pt idx="256">
                  <c:v>1.8E-3</c:v>
                </c:pt>
                <c:pt idx="257">
                  <c:v>2.0999999999999999E-3</c:v>
                </c:pt>
                <c:pt idx="258">
                  <c:v>1.5E-3</c:v>
                </c:pt>
                <c:pt idx="259">
                  <c:v>2.0999999999999999E-3</c:v>
                </c:pt>
                <c:pt idx="260">
                  <c:v>1.9E-3</c:v>
                </c:pt>
                <c:pt idx="261">
                  <c:v>2.0999999999999999E-3</c:v>
                </c:pt>
                <c:pt idx="262">
                  <c:v>1.9E-3</c:v>
                </c:pt>
                <c:pt idx="263">
                  <c:v>1.5E-3</c:v>
                </c:pt>
                <c:pt idx="264">
                  <c:v>2E-3</c:v>
                </c:pt>
                <c:pt idx="265">
                  <c:v>1.9E-3</c:v>
                </c:pt>
                <c:pt idx="266">
                  <c:v>2E-3</c:v>
                </c:pt>
                <c:pt idx="267">
                  <c:v>2E-3</c:v>
                </c:pt>
                <c:pt idx="268">
                  <c:v>1.9E-3</c:v>
                </c:pt>
                <c:pt idx="269">
                  <c:v>1.8E-3</c:v>
                </c:pt>
                <c:pt idx="270">
                  <c:v>1.9E-3</c:v>
                </c:pt>
                <c:pt idx="271">
                  <c:v>2E-3</c:v>
                </c:pt>
                <c:pt idx="272">
                  <c:v>1.6999999999999999E-3</c:v>
                </c:pt>
                <c:pt idx="273">
                  <c:v>1.8E-3</c:v>
                </c:pt>
                <c:pt idx="274">
                  <c:v>1.9E-3</c:v>
                </c:pt>
                <c:pt idx="275">
                  <c:v>1.9E-3</c:v>
                </c:pt>
                <c:pt idx="276">
                  <c:v>1.8E-3</c:v>
                </c:pt>
                <c:pt idx="277">
                  <c:v>2.0999999999999999E-3</c:v>
                </c:pt>
                <c:pt idx="278">
                  <c:v>1.8E-3</c:v>
                </c:pt>
                <c:pt idx="279">
                  <c:v>2E-3</c:v>
                </c:pt>
                <c:pt idx="280">
                  <c:v>2.3E-3</c:v>
                </c:pt>
                <c:pt idx="281">
                  <c:v>1.8E-3</c:v>
                </c:pt>
                <c:pt idx="282">
                  <c:v>1.6999999999999999E-3</c:v>
                </c:pt>
                <c:pt idx="283">
                  <c:v>1.9E-3</c:v>
                </c:pt>
                <c:pt idx="284">
                  <c:v>2E-3</c:v>
                </c:pt>
                <c:pt idx="285">
                  <c:v>2.0999999999999999E-3</c:v>
                </c:pt>
                <c:pt idx="286">
                  <c:v>2.0999999999999999E-3</c:v>
                </c:pt>
                <c:pt idx="287">
                  <c:v>1.8E-3</c:v>
                </c:pt>
                <c:pt idx="288">
                  <c:v>2.2000000000000001E-3</c:v>
                </c:pt>
                <c:pt idx="289">
                  <c:v>1.6999999999999999E-3</c:v>
                </c:pt>
                <c:pt idx="290">
                  <c:v>2.0999999999999999E-3</c:v>
                </c:pt>
                <c:pt idx="291">
                  <c:v>2.0999999999999999E-3</c:v>
                </c:pt>
                <c:pt idx="292">
                  <c:v>2.0999999999999999E-3</c:v>
                </c:pt>
                <c:pt idx="293">
                  <c:v>2.0999999999999999E-3</c:v>
                </c:pt>
                <c:pt idx="294">
                  <c:v>2E-3</c:v>
                </c:pt>
                <c:pt idx="295">
                  <c:v>1.9E-3</c:v>
                </c:pt>
                <c:pt idx="296">
                  <c:v>1.9E-3</c:v>
                </c:pt>
                <c:pt idx="297">
                  <c:v>1.9E-3</c:v>
                </c:pt>
                <c:pt idx="298">
                  <c:v>1.9E-3</c:v>
                </c:pt>
                <c:pt idx="299">
                  <c:v>1.9E-3</c:v>
                </c:pt>
                <c:pt idx="300">
                  <c:v>1.9E-3</c:v>
                </c:pt>
                <c:pt idx="301">
                  <c:v>1.9E-3</c:v>
                </c:pt>
                <c:pt idx="302">
                  <c:v>2.0999999999999999E-3</c:v>
                </c:pt>
                <c:pt idx="303">
                  <c:v>1.9E-3</c:v>
                </c:pt>
                <c:pt idx="304">
                  <c:v>1.9E-3</c:v>
                </c:pt>
                <c:pt idx="305">
                  <c:v>1.9E-3</c:v>
                </c:pt>
                <c:pt idx="306">
                  <c:v>1.8E-3</c:v>
                </c:pt>
                <c:pt idx="307">
                  <c:v>2E-3</c:v>
                </c:pt>
                <c:pt idx="308">
                  <c:v>2.2000000000000001E-3</c:v>
                </c:pt>
                <c:pt idx="309">
                  <c:v>2E-3</c:v>
                </c:pt>
                <c:pt idx="310">
                  <c:v>1.9E-3</c:v>
                </c:pt>
                <c:pt idx="311">
                  <c:v>1.8E-3</c:v>
                </c:pt>
                <c:pt idx="312">
                  <c:v>2E-3</c:v>
                </c:pt>
                <c:pt idx="313">
                  <c:v>2.0999999999999999E-3</c:v>
                </c:pt>
                <c:pt idx="314">
                  <c:v>2.0999999999999999E-3</c:v>
                </c:pt>
                <c:pt idx="315">
                  <c:v>2.2000000000000001E-3</c:v>
                </c:pt>
                <c:pt idx="316">
                  <c:v>1.8E-3</c:v>
                </c:pt>
                <c:pt idx="317">
                  <c:v>2.0999999999999999E-3</c:v>
                </c:pt>
                <c:pt idx="318">
                  <c:v>1.8E-3</c:v>
                </c:pt>
                <c:pt idx="319">
                  <c:v>2.0999999999999999E-3</c:v>
                </c:pt>
                <c:pt idx="320">
                  <c:v>1.9E-3</c:v>
                </c:pt>
                <c:pt idx="321">
                  <c:v>2.0999999999999999E-3</c:v>
                </c:pt>
                <c:pt idx="322">
                  <c:v>2.3999999999999998E-3</c:v>
                </c:pt>
                <c:pt idx="323">
                  <c:v>2.0999999999999999E-3</c:v>
                </c:pt>
                <c:pt idx="324">
                  <c:v>2.2000000000000001E-3</c:v>
                </c:pt>
                <c:pt idx="325">
                  <c:v>2E-3</c:v>
                </c:pt>
                <c:pt idx="326">
                  <c:v>1.9E-3</c:v>
                </c:pt>
                <c:pt idx="327">
                  <c:v>2E-3</c:v>
                </c:pt>
                <c:pt idx="328">
                  <c:v>2E-3</c:v>
                </c:pt>
                <c:pt idx="329">
                  <c:v>2E-3</c:v>
                </c:pt>
                <c:pt idx="330">
                  <c:v>2.2000000000000001E-3</c:v>
                </c:pt>
                <c:pt idx="331">
                  <c:v>2E-3</c:v>
                </c:pt>
                <c:pt idx="332">
                  <c:v>1.6999999999999999E-3</c:v>
                </c:pt>
                <c:pt idx="333">
                  <c:v>1.8E-3</c:v>
                </c:pt>
                <c:pt idx="334">
                  <c:v>2.0999999999999999E-3</c:v>
                </c:pt>
                <c:pt idx="335">
                  <c:v>2.0999999999999999E-3</c:v>
                </c:pt>
                <c:pt idx="336">
                  <c:v>1.6999999999999999E-3</c:v>
                </c:pt>
                <c:pt idx="337">
                  <c:v>2.2000000000000001E-3</c:v>
                </c:pt>
                <c:pt idx="338">
                  <c:v>2.3E-3</c:v>
                </c:pt>
                <c:pt idx="339">
                  <c:v>2.0999999999999999E-3</c:v>
                </c:pt>
                <c:pt idx="340">
                  <c:v>2.2000000000000001E-3</c:v>
                </c:pt>
                <c:pt idx="341">
                  <c:v>2.2000000000000001E-3</c:v>
                </c:pt>
                <c:pt idx="342">
                  <c:v>1.9E-3</c:v>
                </c:pt>
                <c:pt idx="343">
                  <c:v>2.0999999999999999E-3</c:v>
                </c:pt>
                <c:pt idx="344">
                  <c:v>2.2000000000000001E-3</c:v>
                </c:pt>
                <c:pt idx="345">
                  <c:v>2.2000000000000001E-3</c:v>
                </c:pt>
                <c:pt idx="346">
                  <c:v>2.2000000000000001E-3</c:v>
                </c:pt>
                <c:pt idx="347">
                  <c:v>2.2000000000000001E-3</c:v>
                </c:pt>
                <c:pt idx="348">
                  <c:v>2.2000000000000001E-3</c:v>
                </c:pt>
                <c:pt idx="349">
                  <c:v>2.2000000000000001E-3</c:v>
                </c:pt>
                <c:pt idx="350">
                  <c:v>2.0999999999999999E-3</c:v>
                </c:pt>
                <c:pt idx="351">
                  <c:v>2.3E-3</c:v>
                </c:pt>
                <c:pt idx="352">
                  <c:v>2E-3</c:v>
                </c:pt>
                <c:pt idx="353">
                  <c:v>1.8E-3</c:v>
                </c:pt>
                <c:pt idx="354">
                  <c:v>2E-3</c:v>
                </c:pt>
                <c:pt idx="355">
                  <c:v>2.2000000000000001E-3</c:v>
                </c:pt>
                <c:pt idx="356">
                  <c:v>2.2000000000000001E-3</c:v>
                </c:pt>
                <c:pt idx="357">
                  <c:v>2E-3</c:v>
                </c:pt>
                <c:pt idx="358">
                  <c:v>2.3999999999999998E-3</c:v>
                </c:pt>
                <c:pt idx="359">
                  <c:v>2.5000000000000001E-3</c:v>
                </c:pt>
                <c:pt idx="360">
                  <c:v>2.3E-3</c:v>
                </c:pt>
                <c:pt idx="361">
                  <c:v>2E-3</c:v>
                </c:pt>
                <c:pt idx="362">
                  <c:v>1.8E-3</c:v>
                </c:pt>
                <c:pt idx="363">
                  <c:v>2E-3</c:v>
                </c:pt>
                <c:pt idx="364">
                  <c:v>2.0999999999999999E-3</c:v>
                </c:pt>
                <c:pt idx="365">
                  <c:v>2.0999999999999999E-3</c:v>
                </c:pt>
                <c:pt idx="366">
                  <c:v>2.0999999999999999E-3</c:v>
                </c:pt>
                <c:pt idx="367">
                  <c:v>2.2000000000000001E-3</c:v>
                </c:pt>
                <c:pt idx="368">
                  <c:v>2.2000000000000001E-3</c:v>
                </c:pt>
                <c:pt idx="369">
                  <c:v>2E-3</c:v>
                </c:pt>
                <c:pt idx="370">
                  <c:v>2.0999999999999999E-3</c:v>
                </c:pt>
                <c:pt idx="371">
                  <c:v>2.0999999999999999E-3</c:v>
                </c:pt>
                <c:pt idx="372">
                  <c:v>2.2000000000000001E-3</c:v>
                </c:pt>
                <c:pt idx="373">
                  <c:v>2.0999999999999999E-3</c:v>
                </c:pt>
                <c:pt idx="374">
                  <c:v>2.3999999999999998E-3</c:v>
                </c:pt>
                <c:pt idx="375">
                  <c:v>2.3999999999999998E-3</c:v>
                </c:pt>
                <c:pt idx="376">
                  <c:v>2.3999999999999998E-3</c:v>
                </c:pt>
                <c:pt idx="377">
                  <c:v>2.5000000000000001E-3</c:v>
                </c:pt>
                <c:pt idx="378">
                  <c:v>2.5000000000000001E-3</c:v>
                </c:pt>
                <c:pt idx="379">
                  <c:v>2.3E-3</c:v>
                </c:pt>
                <c:pt idx="380">
                  <c:v>2.3999999999999998E-3</c:v>
                </c:pt>
                <c:pt idx="381">
                  <c:v>2.2000000000000001E-3</c:v>
                </c:pt>
                <c:pt idx="382">
                  <c:v>2.3999999999999998E-3</c:v>
                </c:pt>
                <c:pt idx="383">
                  <c:v>2.5000000000000001E-3</c:v>
                </c:pt>
                <c:pt idx="384">
                  <c:v>2.3999999999999998E-3</c:v>
                </c:pt>
                <c:pt idx="385">
                  <c:v>2.3E-3</c:v>
                </c:pt>
                <c:pt idx="386">
                  <c:v>2.7000000000000001E-3</c:v>
                </c:pt>
                <c:pt idx="387">
                  <c:v>2.5999999999999999E-3</c:v>
                </c:pt>
                <c:pt idx="388">
                  <c:v>2.5999999999999999E-3</c:v>
                </c:pt>
                <c:pt idx="389">
                  <c:v>2.7000000000000001E-3</c:v>
                </c:pt>
                <c:pt idx="390">
                  <c:v>2.3999999999999998E-3</c:v>
                </c:pt>
                <c:pt idx="391">
                  <c:v>2.5000000000000001E-3</c:v>
                </c:pt>
                <c:pt idx="392">
                  <c:v>2.3E-3</c:v>
                </c:pt>
                <c:pt idx="393">
                  <c:v>2.3E-3</c:v>
                </c:pt>
                <c:pt idx="394">
                  <c:v>2.5000000000000001E-3</c:v>
                </c:pt>
                <c:pt idx="395">
                  <c:v>2.7000000000000001E-3</c:v>
                </c:pt>
                <c:pt idx="396">
                  <c:v>2.8999999999999998E-3</c:v>
                </c:pt>
                <c:pt idx="397">
                  <c:v>2.5999999999999999E-3</c:v>
                </c:pt>
                <c:pt idx="398">
                  <c:v>2.5999999999999999E-3</c:v>
                </c:pt>
                <c:pt idx="399">
                  <c:v>2.5999999999999999E-3</c:v>
                </c:pt>
                <c:pt idx="400">
                  <c:v>2.5999999999999999E-3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CC-4AC5-880A-85F5A303C1CD}"/>
            </c:ext>
          </c:extLst>
        </c:ser>
        <c:ser>
          <c:idx val="1"/>
          <c:order val="1"/>
          <c:tx>
            <c:strRef>
              <c:f>'Spektra standardkurver'!$D$2</c:f>
              <c:strCache>
                <c:ptCount val="1"/>
                <c:pt idx="0">
                  <c:v>PBS 25 uM</c:v>
                </c:pt>
              </c:strCache>
            </c:strRef>
          </c:tx>
          <c:spPr>
            <a:ln w="28575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standardkurver'!$E$4:$E$404</c:f>
              <c:numCache>
                <c:formatCode>General</c:formatCode>
                <c:ptCount val="401"/>
                <c:pt idx="0">
                  <c:v>0.22120000000000001</c:v>
                </c:pt>
                <c:pt idx="1">
                  <c:v>0.34660000000000002</c:v>
                </c:pt>
                <c:pt idx="2">
                  <c:v>0.38350000000000001</c:v>
                </c:pt>
                <c:pt idx="3">
                  <c:v>0.39879999999999999</c:v>
                </c:pt>
                <c:pt idx="4">
                  <c:v>0.40539999999999998</c:v>
                </c:pt>
                <c:pt idx="5">
                  <c:v>0.40770000000000001</c:v>
                </c:pt>
                <c:pt idx="6">
                  <c:v>0.4123</c:v>
                </c:pt>
                <c:pt idx="7">
                  <c:v>0.41089999999999999</c:v>
                </c:pt>
                <c:pt idx="8">
                  <c:v>0.40699999999999997</c:v>
                </c:pt>
                <c:pt idx="9">
                  <c:v>0.3982</c:v>
                </c:pt>
                <c:pt idx="10">
                  <c:v>0.38629999999999998</c:v>
                </c:pt>
                <c:pt idx="11">
                  <c:v>0.36940000000000001</c:v>
                </c:pt>
                <c:pt idx="12">
                  <c:v>0.34899999999999998</c:v>
                </c:pt>
                <c:pt idx="13">
                  <c:v>0.32800000000000001</c:v>
                </c:pt>
                <c:pt idx="14">
                  <c:v>0.30370000000000003</c:v>
                </c:pt>
                <c:pt idx="15">
                  <c:v>0.28120000000000001</c:v>
                </c:pt>
                <c:pt idx="16">
                  <c:v>0.25819999999999999</c:v>
                </c:pt>
                <c:pt idx="17">
                  <c:v>0.23619999999999999</c:v>
                </c:pt>
                <c:pt idx="18">
                  <c:v>0.21540000000000001</c:v>
                </c:pt>
                <c:pt idx="19">
                  <c:v>0.19989999999999999</c:v>
                </c:pt>
                <c:pt idx="20">
                  <c:v>0.1862</c:v>
                </c:pt>
                <c:pt idx="21">
                  <c:v>0.17649999999999999</c:v>
                </c:pt>
                <c:pt idx="22">
                  <c:v>0.1686</c:v>
                </c:pt>
                <c:pt idx="23">
                  <c:v>0.1633</c:v>
                </c:pt>
                <c:pt idx="24">
                  <c:v>0.16089999999999999</c:v>
                </c:pt>
                <c:pt idx="25">
                  <c:v>0.16009999999999999</c:v>
                </c:pt>
                <c:pt idx="26">
                  <c:v>0.15809999999999999</c:v>
                </c:pt>
                <c:pt idx="27">
                  <c:v>0.15709999999999999</c:v>
                </c:pt>
                <c:pt idx="28">
                  <c:v>0.15620000000000001</c:v>
                </c:pt>
                <c:pt idx="29">
                  <c:v>0.15429999999999999</c:v>
                </c:pt>
                <c:pt idx="30">
                  <c:v>0.15390000000000001</c:v>
                </c:pt>
                <c:pt idx="31">
                  <c:v>0.15049999999999999</c:v>
                </c:pt>
                <c:pt idx="32">
                  <c:v>0.1479</c:v>
                </c:pt>
                <c:pt idx="33">
                  <c:v>0.14499999999999999</c:v>
                </c:pt>
                <c:pt idx="34">
                  <c:v>0.14099999999999999</c:v>
                </c:pt>
                <c:pt idx="35">
                  <c:v>0.13830000000000001</c:v>
                </c:pt>
                <c:pt idx="36">
                  <c:v>0.13400000000000001</c:v>
                </c:pt>
                <c:pt idx="37">
                  <c:v>0.1295</c:v>
                </c:pt>
                <c:pt idx="38">
                  <c:v>0.1236</c:v>
                </c:pt>
                <c:pt idx="39">
                  <c:v>0.1182</c:v>
                </c:pt>
                <c:pt idx="40">
                  <c:v>0.1128</c:v>
                </c:pt>
                <c:pt idx="41">
                  <c:v>0.1076</c:v>
                </c:pt>
                <c:pt idx="42">
                  <c:v>0.1008</c:v>
                </c:pt>
                <c:pt idx="43">
                  <c:v>9.5500000000000002E-2</c:v>
                </c:pt>
                <c:pt idx="44">
                  <c:v>9.0499999999999997E-2</c:v>
                </c:pt>
                <c:pt idx="45">
                  <c:v>8.5099999999999995E-2</c:v>
                </c:pt>
                <c:pt idx="46">
                  <c:v>0.08</c:v>
                </c:pt>
                <c:pt idx="47">
                  <c:v>7.6300000000000007E-2</c:v>
                </c:pt>
                <c:pt idx="48">
                  <c:v>7.1800000000000003E-2</c:v>
                </c:pt>
                <c:pt idx="49">
                  <c:v>6.7500000000000004E-2</c:v>
                </c:pt>
                <c:pt idx="50">
                  <c:v>6.3200000000000006E-2</c:v>
                </c:pt>
                <c:pt idx="51">
                  <c:v>0.06</c:v>
                </c:pt>
                <c:pt idx="52">
                  <c:v>5.6000000000000001E-2</c:v>
                </c:pt>
                <c:pt idx="53">
                  <c:v>5.3199999999999997E-2</c:v>
                </c:pt>
                <c:pt idx="54">
                  <c:v>0.05</c:v>
                </c:pt>
                <c:pt idx="55">
                  <c:v>4.6600000000000003E-2</c:v>
                </c:pt>
                <c:pt idx="56">
                  <c:v>4.4900000000000002E-2</c:v>
                </c:pt>
                <c:pt idx="57">
                  <c:v>4.2500000000000003E-2</c:v>
                </c:pt>
                <c:pt idx="58">
                  <c:v>3.9699999999999999E-2</c:v>
                </c:pt>
                <c:pt idx="59">
                  <c:v>3.78E-2</c:v>
                </c:pt>
                <c:pt idx="60">
                  <c:v>3.5499999999999997E-2</c:v>
                </c:pt>
                <c:pt idx="61">
                  <c:v>3.4700000000000002E-2</c:v>
                </c:pt>
                <c:pt idx="62">
                  <c:v>3.2300000000000002E-2</c:v>
                </c:pt>
                <c:pt idx="63">
                  <c:v>3.1399999999999997E-2</c:v>
                </c:pt>
                <c:pt idx="64">
                  <c:v>2.9700000000000001E-2</c:v>
                </c:pt>
                <c:pt idx="65">
                  <c:v>2.9499999999999998E-2</c:v>
                </c:pt>
                <c:pt idx="66">
                  <c:v>2.9100000000000001E-2</c:v>
                </c:pt>
                <c:pt idx="67">
                  <c:v>2.9399999999999999E-2</c:v>
                </c:pt>
                <c:pt idx="68">
                  <c:v>2.9600000000000001E-2</c:v>
                </c:pt>
                <c:pt idx="69">
                  <c:v>2.98E-2</c:v>
                </c:pt>
                <c:pt idx="70">
                  <c:v>3.0599999999999999E-2</c:v>
                </c:pt>
                <c:pt idx="71">
                  <c:v>3.1E-2</c:v>
                </c:pt>
                <c:pt idx="72">
                  <c:v>3.1199999999999999E-2</c:v>
                </c:pt>
                <c:pt idx="73">
                  <c:v>3.1899999999999998E-2</c:v>
                </c:pt>
                <c:pt idx="74">
                  <c:v>3.2199999999999999E-2</c:v>
                </c:pt>
                <c:pt idx="75">
                  <c:v>3.1800000000000002E-2</c:v>
                </c:pt>
                <c:pt idx="76">
                  <c:v>3.1800000000000002E-2</c:v>
                </c:pt>
                <c:pt idx="77">
                  <c:v>3.15E-2</c:v>
                </c:pt>
                <c:pt idx="78">
                  <c:v>3.2199999999999999E-2</c:v>
                </c:pt>
                <c:pt idx="79">
                  <c:v>3.1099999999999999E-2</c:v>
                </c:pt>
                <c:pt idx="80">
                  <c:v>3.2099999999999997E-2</c:v>
                </c:pt>
                <c:pt idx="81">
                  <c:v>3.2099999999999997E-2</c:v>
                </c:pt>
                <c:pt idx="82">
                  <c:v>3.2500000000000001E-2</c:v>
                </c:pt>
                <c:pt idx="83">
                  <c:v>3.2899999999999999E-2</c:v>
                </c:pt>
                <c:pt idx="84">
                  <c:v>3.3799999999999997E-2</c:v>
                </c:pt>
                <c:pt idx="85">
                  <c:v>3.3599999999999998E-2</c:v>
                </c:pt>
                <c:pt idx="86">
                  <c:v>3.4200000000000001E-2</c:v>
                </c:pt>
                <c:pt idx="87">
                  <c:v>3.5200000000000002E-2</c:v>
                </c:pt>
                <c:pt idx="88">
                  <c:v>3.5700000000000003E-2</c:v>
                </c:pt>
                <c:pt idx="89">
                  <c:v>3.5700000000000003E-2</c:v>
                </c:pt>
                <c:pt idx="90">
                  <c:v>3.7400000000000003E-2</c:v>
                </c:pt>
                <c:pt idx="91">
                  <c:v>3.7400000000000003E-2</c:v>
                </c:pt>
                <c:pt idx="92">
                  <c:v>3.8199999999999998E-2</c:v>
                </c:pt>
                <c:pt idx="93">
                  <c:v>3.8199999999999998E-2</c:v>
                </c:pt>
                <c:pt idx="94">
                  <c:v>3.9199999999999999E-2</c:v>
                </c:pt>
                <c:pt idx="95">
                  <c:v>3.7900000000000003E-2</c:v>
                </c:pt>
                <c:pt idx="96">
                  <c:v>3.8800000000000001E-2</c:v>
                </c:pt>
                <c:pt idx="97">
                  <c:v>3.8100000000000002E-2</c:v>
                </c:pt>
                <c:pt idx="98">
                  <c:v>3.8399999999999997E-2</c:v>
                </c:pt>
                <c:pt idx="99">
                  <c:v>3.8199999999999998E-2</c:v>
                </c:pt>
                <c:pt idx="100">
                  <c:v>3.7900000000000003E-2</c:v>
                </c:pt>
                <c:pt idx="101">
                  <c:v>3.7699999999999997E-2</c:v>
                </c:pt>
                <c:pt idx="102">
                  <c:v>3.7600000000000001E-2</c:v>
                </c:pt>
                <c:pt idx="103">
                  <c:v>3.73E-2</c:v>
                </c:pt>
                <c:pt idx="104">
                  <c:v>3.78E-2</c:v>
                </c:pt>
                <c:pt idx="105">
                  <c:v>3.78E-2</c:v>
                </c:pt>
                <c:pt idx="106">
                  <c:v>3.9100000000000003E-2</c:v>
                </c:pt>
                <c:pt idx="107">
                  <c:v>3.9199999999999999E-2</c:v>
                </c:pt>
                <c:pt idx="108">
                  <c:v>3.9399999999999998E-2</c:v>
                </c:pt>
                <c:pt idx="109">
                  <c:v>4.1599999999999998E-2</c:v>
                </c:pt>
                <c:pt idx="110">
                  <c:v>4.19E-2</c:v>
                </c:pt>
                <c:pt idx="111">
                  <c:v>4.3299999999999998E-2</c:v>
                </c:pt>
                <c:pt idx="112">
                  <c:v>4.41E-2</c:v>
                </c:pt>
                <c:pt idx="113">
                  <c:v>4.5499999999999999E-2</c:v>
                </c:pt>
                <c:pt idx="114">
                  <c:v>4.7199999999999999E-2</c:v>
                </c:pt>
                <c:pt idx="115">
                  <c:v>4.9299999999999997E-2</c:v>
                </c:pt>
                <c:pt idx="116">
                  <c:v>5.1400000000000001E-2</c:v>
                </c:pt>
                <c:pt idx="117">
                  <c:v>5.3100000000000001E-2</c:v>
                </c:pt>
                <c:pt idx="118">
                  <c:v>5.5399999999999998E-2</c:v>
                </c:pt>
                <c:pt idx="119">
                  <c:v>5.8299999999999998E-2</c:v>
                </c:pt>
                <c:pt idx="120">
                  <c:v>6.0600000000000001E-2</c:v>
                </c:pt>
                <c:pt idx="121">
                  <c:v>6.3299999999999995E-2</c:v>
                </c:pt>
                <c:pt idx="122">
                  <c:v>6.5500000000000003E-2</c:v>
                </c:pt>
                <c:pt idx="123">
                  <c:v>6.8500000000000005E-2</c:v>
                </c:pt>
                <c:pt idx="124">
                  <c:v>7.1300000000000002E-2</c:v>
                </c:pt>
                <c:pt idx="125">
                  <c:v>7.3999999999999996E-2</c:v>
                </c:pt>
                <c:pt idx="126">
                  <c:v>7.7399999999999997E-2</c:v>
                </c:pt>
                <c:pt idx="127">
                  <c:v>7.9899999999999999E-2</c:v>
                </c:pt>
                <c:pt idx="128">
                  <c:v>8.2199999999999995E-2</c:v>
                </c:pt>
                <c:pt idx="129">
                  <c:v>8.5900000000000004E-2</c:v>
                </c:pt>
                <c:pt idx="130">
                  <c:v>8.8200000000000001E-2</c:v>
                </c:pt>
                <c:pt idx="131">
                  <c:v>9.1300000000000006E-2</c:v>
                </c:pt>
                <c:pt idx="132">
                  <c:v>9.4299999999999995E-2</c:v>
                </c:pt>
                <c:pt idx="133">
                  <c:v>9.8199999999999996E-2</c:v>
                </c:pt>
                <c:pt idx="134">
                  <c:v>0.1007</c:v>
                </c:pt>
                <c:pt idx="135">
                  <c:v>0.1031</c:v>
                </c:pt>
                <c:pt idx="136">
                  <c:v>0.1065</c:v>
                </c:pt>
                <c:pt idx="137">
                  <c:v>0.1103</c:v>
                </c:pt>
                <c:pt idx="138">
                  <c:v>0.1129</c:v>
                </c:pt>
                <c:pt idx="139">
                  <c:v>0.1166</c:v>
                </c:pt>
                <c:pt idx="140">
                  <c:v>0.1182</c:v>
                </c:pt>
                <c:pt idx="141">
                  <c:v>0.1216</c:v>
                </c:pt>
                <c:pt idx="142">
                  <c:v>0.12479999999999999</c:v>
                </c:pt>
                <c:pt idx="143">
                  <c:v>0.12740000000000001</c:v>
                </c:pt>
                <c:pt idx="144">
                  <c:v>0.1293</c:v>
                </c:pt>
                <c:pt idx="145">
                  <c:v>0.1313</c:v>
                </c:pt>
                <c:pt idx="146">
                  <c:v>0.13350000000000001</c:v>
                </c:pt>
                <c:pt idx="147">
                  <c:v>0.13589999999999999</c:v>
                </c:pt>
                <c:pt idx="148">
                  <c:v>0.13780000000000001</c:v>
                </c:pt>
                <c:pt idx="149">
                  <c:v>0.1396</c:v>
                </c:pt>
                <c:pt idx="150">
                  <c:v>0.14169999999999999</c:v>
                </c:pt>
                <c:pt idx="151">
                  <c:v>0.1434</c:v>
                </c:pt>
                <c:pt idx="152">
                  <c:v>0.14430000000000001</c:v>
                </c:pt>
                <c:pt idx="153">
                  <c:v>0.1469</c:v>
                </c:pt>
                <c:pt idx="154">
                  <c:v>0.14779999999999999</c:v>
                </c:pt>
                <c:pt idx="155">
                  <c:v>0.14940000000000001</c:v>
                </c:pt>
                <c:pt idx="156">
                  <c:v>0.15190000000000001</c:v>
                </c:pt>
                <c:pt idx="157">
                  <c:v>0.152</c:v>
                </c:pt>
                <c:pt idx="158">
                  <c:v>0.15359999999999999</c:v>
                </c:pt>
                <c:pt idx="159">
                  <c:v>0.15490000000000001</c:v>
                </c:pt>
                <c:pt idx="160">
                  <c:v>0.15590000000000001</c:v>
                </c:pt>
                <c:pt idx="161">
                  <c:v>0.15679999999999999</c:v>
                </c:pt>
                <c:pt idx="162">
                  <c:v>0.15709999999999999</c:v>
                </c:pt>
                <c:pt idx="163">
                  <c:v>0.15770000000000001</c:v>
                </c:pt>
                <c:pt idx="164">
                  <c:v>0.1575</c:v>
                </c:pt>
                <c:pt idx="165">
                  <c:v>0.158</c:v>
                </c:pt>
                <c:pt idx="166">
                  <c:v>0.15770000000000001</c:v>
                </c:pt>
                <c:pt idx="167">
                  <c:v>0.1575</c:v>
                </c:pt>
                <c:pt idx="168">
                  <c:v>0.15740000000000001</c:v>
                </c:pt>
                <c:pt idx="169">
                  <c:v>0.15640000000000001</c:v>
                </c:pt>
                <c:pt idx="170">
                  <c:v>0.15609999999999999</c:v>
                </c:pt>
                <c:pt idx="171">
                  <c:v>0.15559999999999999</c:v>
                </c:pt>
                <c:pt idx="172">
                  <c:v>0.15479999999999999</c:v>
                </c:pt>
                <c:pt idx="173">
                  <c:v>0.15329999999999999</c:v>
                </c:pt>
                <c:pt idx="174">
                  <c:v>0.15240000000000001</c:v>
                </c:pt>
                <c:pt idx="175">
                  <c:v>0.1517</c:v>
                </c:pt>
                <c:pt idx="176">
                  <c:v>0.151</c:v>
                </c:pt>
                <c:pt idx="177">
                  <c:v>0.15</c:v>
                </c:pt>
                <c:pt idx="178">
                  <c:v>0.14879999999999999</c:v>
                </c:pt>
                <c:pt idx="179">
                  <c:v>0.14799999999999999</c:v>
                </c:pt>
                <c:pt idx="180">
                  <c:v>0.14699999999999999</c:v>
                </c:pt>
                <c:pt idx="181">
                  <c:v>0.14549999999999999</c:v>
                </c:pt>
                <c:pt idx="182">
                  <c:v>0.14380000000000001</c:v>
                </c:pt>
                <c:pt idx="183">
                  <c:v>0.1419</c:v>
                </c:pt>
                <c:pt idx="184">
                  <c:v>0.1401</c:v>
                </c:pt>
                <c:pt idx="185">
                  <c:v>0.13819999999999999</c:v>
                </c:pt>
                <c:pt idx="186">
                  <c:v>0.13550000000000001</c:v>
                </c:pt>
                <c:pt idx="187">
                  <c:v>0.1326</c:v>
                </c:pt>
                <c:pt idx="188">
                  <c:v>0.12989999999999999</c:v>
                </c:pt>
                <c:pt idx="189">
                  <c:v>0.12620000000000001</c:v>
                </c:pt>
                <c:pt idx="190">
                  <c:v>0.1227</c:v>
                </c:pt>
                <c:pt idx="191">
                  <c:v>0.11899999999999999</c:v>
                </c:pt>
                <c:pt idx="192">
                  <c:v>0.11459999999999999</c:v>
                </c:pt>
                <c:pt idx="193">
                  <c:v>0.1108</c:v>
                </c:pt>
                <c:pt idx="194">
                  <c:v>0.1061</c:v>
                </c:pt>
                <c:pt idx="195">
                  <c:v>0.1014</c:v>
                </c:pt>
                <c:pt idx="196">
                  <c:v>9.6500000000000002E-2</c:v>
                </c:pt>
                <c:pt idx="197">
                  <c:v>9.1800000000000007E-2</c:v>
                </c:pt>
                <c:pt idx="198">
                  <c:v>8.6999999999999994E-2</c:v>
                </c:pt>
                <c:pt idx="199">
                  <c:v>8.1699999999999995E-2</c:v>
                </c:pt>
                <c:pt idx="200">
                  <c:v>7.6700000000000004E-2</c:v>
                </c:pt>
                <c:pt idx="201">
                  <c:v>7.2099999999999997E-2</c:v>
                </c:pt>
                <c:pt idx="202">
                  <c:v>6.7000000000000004E-2</c:v>
                </c:pt>
                <c:pt idx="203">
                  <c:v>6.1800000000000001E-2</c:v>
                </c:pt>
                <c:pt idx="204">
                  <c:v>5.7099999999999998E-2</c:v>
                </c:pt>
                <c:pt idx="205">
                  <c:v>5.28E-2</c:v>
                </c:pt>
                <c:pt idx="206">
                  <c:v>4.8000000000000001E-2</c:v>
                </c:pt>
                <c:pt idx="207">
                  <c:v>4.3700000000000003E-2</c:v>
                </c:pt>
                <c:pt idx="208">
                  <c:v>3.9699999999999999E-2</c:v>
                </c:pt>
                <c:pt idx="209">
                  <c:v>3.61E-2</c:v>
                </c:pt>
                <c:pt idx="210">
                  <c:v>3.1899999999999998E-2</c:v>
                </c:pt>
                <c:pt idx="211">
                  <c:v>2.93E-2</c:v>
                </c:pt>
                <c:pt idx="212">
                  <c:v>2.5899999999999999E-2</c:v>
                </c:pt>
                <c:pt idx="213">
                  <c:v>2.3E-2</c:v>
                </c:pt>
                <c:pt idx="214">
                  <c:v>2.07E-2</c:v>
                </c:pt>
                <c:pt idx="215">
                  <c:v>1.8200000000000001E-2</c:v>
                </c:pt>
                <c:pt idx="216">
                  <c:v>1.5800000000000002E-2</c:v>
                </c:pt>
                <c:pt idx="217">
                  <c:v>1.41E-2</c:v>
                </c:pt>
                <c:pt idx="218">
                  <c:v>1.23E-2</c:v>
                </c:pt>
                <c:pt idx="219">
                  <c:v>1.0800000000000001E-2</c:v>
                </c:pt>
                <c:pt idx="220">
                  <c:v>9.5999999999999992E-3</c:v>
                </c:pt>
                <c:pt idx="221">
                  <c:v>7.7000000000000002E-3</c:v>
                </c:pt>
                <c:pt idx="222">
                  <c:v>6.7000000000000002E-3</c:v>
                </c:pt>
                <c:pt idx="223">
                  <c:v>6.0000000000000001E-3</c:v>
                </c:pt>
                <c:pt idx="224">
                  <c:v>4.7000000000000002E-3</c:v>
                </c:pt>
                <c:pt idx="225">
                  <c:v>4.3E-3</c:v>
                </c:pt>
                <c:pt idx="226">
                  <c:v>3.5000000000000001E-3</c:v>
                </c:pt>
                <c:pt idx="227">
                  <c:v>2.8E-3</c:v>
                </c:pt>
                <c:pt idx="228">
                  <c:v>2.3E-3</c:v>
                </c:pt>
                <c:pt idx="229">
                  <c:v>1.5E-3</c:v>
                </c:pt>
                <c:pt idx="230">
                  <c:v>1.2999999999999999E-3</c:v>
                </c:pt>
                <c:pt idx="231">
                  <c:v>8.9999999999999998E-4</c:v>
                </c:pt>
                <c:pt idx="232">
                  <c:v>5.0000000000000001E-4</c:v>
                </c:pt>
                <c:pt idx="233">
                  <c:v>5.9999999999999995E-4</c:v>
                </c:pt>
                <c:pt idx="234">
                  <c:v>-1E-4</c:v>
                </c:pt>
                <c:pt idx="235">
                  <c:v>-1E-4</c:v>
                </c:pt>
                <c:pt idx="236">
                  <c:v>-2.9999999999999997E-4</c:v>
                </c:pt>
                <c:pt idx="237">
                  <c:v>-6.9999999999999999E-4</c:v>
                </c:pt>
                <c:pt idx="238">
                  <c:v>-8.9999999999999998E-4</c:v>
                </c:pt>
                <c:pt idx="239">
                  <c:v>-8.0000000000000004E-4</c:v>
                </c:pt>
                <c:pt idx="240">
                  <c:v>-1E-3</c:v>
                </c:pt>
                <c:pt idx="241">
                  <c:v>-1E-3</c:v>
                </c:pt>
                <c:pt idx="242">
                  <c:v>-1.2999999999999999E-3</c:v>
                </c:pt>
                <c:pt idx="243">
                  <c:v>-1.2999999999999999E-3</c:v>
                </c:pt>
                <c:pt idx="244">
                  <c:v>-8.9999999999999998E-4</c:v>
                </c:pt>
                <c:pt idx="245">
                  <c:v>-1.5E-3</c:v>
                </c:pt>
                <c:pt idx="246">
                  <c:v>-1.4E-3</c:v>
                </c:pt>
                <c:pt idx="247">
                  <c:v>-1.1999999999999999E-3</c:v>
                </c:pt>
                <c:pt idx="248">
                  <c:v>-1.4E-3</c:v>
                </c:pt>
                <c:pt idx="249">
                  <c:v>-1.5E-3</c:v>
                </c:pt>
                <c:pt idx="250">
                  <c:v>-1.1999999999999999E-3</c:v>
                </c:pt>
                <c:pt idx="251">
                  <c:v>-1E-3</c:v>
                </c:pt>
                <c:pt idx="252">
                  <c:v>-1.4E-3</c:v>
                </c:pt>
                <c:pt idx="253">
                  <c:v>-1.6000000000000001E-3</c:v>
                </c:pt>
                <c:pt idx="254">
                  <c:v>-1.5E-3</c:v>
                </c:pt>
                <c:pt idx="255">
                  <c:v>-1.5E-3</c:v>
                </c:pt>
                <c:pt idx="256">
                  <c:v>-1.1999999999999999E-3</c:v>
                </c:pt>
                <c:pt idx="257">
                  <c:v>-1.2999999999999999E-3</c:v>
                </c:pt>
                <c:pt idx="258">
                  <c:v>-1.6000000000000001E-3</c:v>
                </c:pt>
                <c:pt idx="259">
                  <c:v>-1.2999999999999999E-3</c:v>
                </c:pt>
                <c:pt idx="260">
                  <c:v>-1.2999999999999999E-3</c:v>
                </c:pt>
                <c:pt idx="261">
                  <c:v>-1.2999999999999999E-3</c:v>
                </c:pt>
                <c:pt idx="262">
                  <c:v>-1.5E-3</c:v>
                </c:pt>
                <c:pt idx="263">
                  <c:v>-1.8E-3</c:v>
                </c:pt>
                <c:pt idx="264">
                  <c:v>-1.5E-3</c:v>
                </c:pt>
                <c:pt idx="265">
                  <c:v>-1.6999999999999999E-3</c:v>
                </c:pt>
                <c:pt idx="266">
                  <c:v>-1.5E-3</c:v>
                </c:pt>
                <c:pt idx="267">
                  <c:v>-1.5E-3</c:v>
                </c:pt>
                <c:pt idx="268">
                  <c:v>-1.1999999999999999E-3</c:v>
                </c:pt>
                <c:pt idx="269">
                  <c:v>-1.5E-3</c:v>
                </c:pt>
                <c:pt idx="270">
                  <c:v>-1.6000000000000001E-3</c:v>
                </c:pt>
                <c:pt idx="271">
                  <c:v>-1.5E-3</c:v>
                </c:pt>
                <c:pt idx="272">
                  <c:v>-1.5E-3</c:v>
                </c:pt>
                <c:pt idx="273">
                  <c:v>-1.2999999999999999E-3</c:v>
                </c:pt>
                <c:pt idx="274">
                  <c:v>-1.5E-3</c:v>
                </c:pt>
                <c:pt idx="275">
                  <c:v>-1.5E-3</c:v>
                </c:pt>
                <c:pt idx="276">
                  <c:v>-1.4E-3</c:v>
                </c:pt>
                <c:pt idx="277">
                  <c:v>-1.1999999999999999E-3</c:v>
                </c:pt>
                <c:pt idx="278">
                  <c:v>-1.4E-3</c:v>
                </c:pt>
                <c:pt idx="279">
                  <c:v>-1E-3</c:v>
                </c:pt>
                <c:pt idx="280">
                  <c:v>-1.1000000000000001E-3</c:v>
                </c:pt>
                <c:pt idx="281">
                  <c:v>-1.2999999999999999E-3</c:v>
                </c:pt>
                <c:pt idx="282">
                  <c:v>-1.2999999999999999E-3</c:v>
                </c:pt>
                <c:pt idx="283">
                  <c:v>-1E-3</c:v>
                </c:pt>
                <c:pt idx="284">
                  <c:v>-1.1999999999999999E-3</c:v>
                </c:pt>
                <c:pt idx="285">
                  <c:v>-1.1000000000000001E-3</c:v>
                </c:pt>
                <c:pt idx="286">
                  <c:v>-8.9999999999999998E-4</c:v>
                </c:pt>
                <c:pt idx="287">
                  <c:v>-1.2999999999999999E-3</c:v>
                </c:pt>
                <c:pt idx="288">
                  <c:v>-1E-3</c:v>
                </c:pt>
                <c:pt idx="289">
                  <c:v>-1.1999999999999999E-3</c:v>
                </c:pt>
                <c:pt idx="290">
                  <c:v>-1.1999999999999999E-3</c:v>
                </c:pt>
                <c:pt idx="291">
                  <c:v>-1E-3</c:v>
                </c:pt>
                <c:pt idx="292">
                  <c:v>-1.2999999999999999E-3</c:v>
                </c:pt>
                <c:pt idx="293">
                  <c:v>-1.1999999999999999E-3</c:v>
                </c:pt>
                <c:pt idx="294">
                  <c:v>-1E-3</c:v>
                </c:pt>
                <c:pt idx="295">
                  <c:v>-1E-3</c:v>
                </c:pt>
                <c:pt idx="296">
                  <c:v>-1.2999999999999999E-3</c:v>
                </c:pt>
                <c:pt idx="297">
                  <c:v>-1.4E-3</c:v>
                </c:pt>
                <c:pt idx="298">
                  <c:v>-1E-3</c:v>
                </c:pt>
                <c:pt idx="299">
                  <c:v>-1.1999999999999999E-3</c:v>
                </c:pt>
                <c:pt idx="300">
                  <c:v>-1.1999999999999999E-3</c:v>
                </c:pt>
                <c:pt idx="301">
                  <c:v>-1.2999999999999999E-3</c:v>
                </c:pt>
                <c:pt idx="302">
                  <c:v>-1E-3</c:v>
                </c:pt>
                <c:pt idx="303">
                  <c:v>-1.1999999999999999E-3</c:v>
                </c:pt>
                <c:pt idx="304">
                  <c:v>-1.2999999999999999E-3</c:v>
                </c:pt>
                <c:pt idx="305">
                  <c:v>-1.1999999999999999E-3</c:v>
                </c:pt>
                <c:pt idx="306">
                  <c:v>-1.2999999999999999E-3</c:v>
                </c:pt>
                <c:pt idx="307">
                  <c:v>-1E-3</c:v>
                </c:pt>
                <c:pt idx="308">
                  <c:v>-1E-3</c:v>
                </c:pt>
                <c:pt idx="309">
                  <c:v>-1.1999999999999999E-3</c:v>
                </c:pt>
                <c:pt idx="310">
                  <c:v>-1.1000000000000001E-3</c:v>
                </c:pt>
                <c:pt idx="311">
                  <c:v>-1.4E-3</c:v>
                </c:pt>
                <c:pt idx="312">
                  <c:v>-1.1999999999999999E-3</c:v>
                </c:pt>
                <c:pt idx="313">
                  <c:v>-1.1000000000000001E-3</c:v>
                </c:pt>
                <c:pt idx="314">
                  <c:v>-1.1000000000000001E-3</c:v>
                </c:pt>
                <c:pt idx="315">
                  <c:v>-1E-3</c:v>
                </c:pt>
                <c:pt idx="316">
                  <c:v>-1E-3</c:v>
                </c:pt>
                <c:pt idx="317">
                  <c:v>-8.9999999999999998E-4</c:v>
                </c:pt>
                <c:pt idx="318">
                  <c:v>-1.2999999999999999E-3</c:v>
                </c:pt>
                <c:pt idx="319">
                  <c:v>-1E-3</c:v>
                </c:pt>
                <c:pt idx="320">
                  <c:v>-1.1999999999999999E-3</c:v>
                </c:pt>
                <c:pt idx="321">
                  <c:v>-8.9999999999999998E-4</c:v>
                </c:pt>
                <c:pt idx="322">
                  <c:v>-1E-3</c:v>
                </c:pt>
                <c:pt idx="323">
                  <c:v>-8.0000000000000004E-4</c:v>
                </c:pt>
                <c:pt idx="324">
                  <c:v>-1E-3</c:v>
                </c:pt>
                <c:pt idx="325">
                  <c:v>-1.4E-3</c:v>
                </c:pt>
                <c:pt idx="326">
                  <c:v>-1.1999999999999999E-3</c:v>
                </c:pt>
                <c:pt idx="327">
                  <c:v>-1.2999999999999999E-3</c:v>
                </c:pt>
                <c:pt idx="328">
                  <c:v>-1.1999999999999999E-3</c:v>
                </c:pt>
                <c:pt idx="329">
                  <c:v>-1.1000000000000001E-3</c:v>
                </c:pt>
                <c:pt idx="330">
                  <c:v>-6.9999999999999999E-4</c:v>
                </c:pt>
                <c:pt idx="331">
                  <c:v>-8.9999999999999998E-4</c:v>
                </c:pt>
                <c:pt idx="332">
                  <c:v>-1.1999999999999999E-3</c:v>
                </c:pt>
                <c:pt idx="333">
                  <c:v>-1.1000000000000001E-3</c:v>
                </c:pt>
                <c:pt idx="334">
                  <c:v>-1E-3</c:v>
                </c:pt>
                <c:pt idx="335">
                  <c:v>-1.1000000000000001E-3</c:v>
                </c:pt>
                <c:pt idx="336">
                  <c:v>-1.2999999999999999E-3</c:v>
                </c:pt>
                <c:pt idx="337">
                  <c:v>-8.9999999999999998E-4</c:v>
                </c:pt>
                <c:pt idx="338">
                  <c:v>-5.0000000000000001E-4</c:v>
                </c:pt>
                <c:pt idx="339">
                  <c:v>-1E-3</c:v>
                </c:pt>
                <c:pt idx="340">
                  <c:v>-8.0000000000000004E-4</c:v>
                </c:pt>
                <c:pt idx="341">
                  <c:v>-8.0000000000000004E-4</c:v>
                </c:pt>
                <c:pt idx="342">
                  <c:v>-8.0000000000000004E-4</c:v>
                </c:pt>
                <c:pt idx="343">
                  <c:v>-8.9999999999999998E-4</c:v>
                </c:pt>
                <c:pt idx="344">
                  <c:v>-8.0000000000000004E-4</c:v>
                </c:pt>
                <c:pt idx="345">
                  <c:v>-8.0000000000000004E-4</c:v>
                </c:pt>
                <c:pt idx="346">
                  <c:v>-5.9999999999999995E-4</c:v>
                </c:pt>
                <c:pt idx="347">
                  <c:v>-6.9999999999999999E-4</c:v>
                </c:pt>
                <c:pt idx="348">
                  <c:v>-8.0000000000000004E-4</c:v>
                </c:pt>
                <c:pt idx="349">
                  <c:v>-5.0000000000000001E-4</c:v>
                </c:pt>
                <c:pt idx="350">
                  <c:v>-8.9999999999999998E-4</c:v>
                </c:pt>
                <c:pt idx="351">
                  <c:v>-6.9999999999999999E-4</c:v>
                </c:pt>
                <c:pt idx="352">
                  <c:v>-8.0000000000000004E-4</c:v>
                </c:pt>
                <c:pt idx="353">
                  <c:v>-1E-3</c:v>
                </c:pt>
                <c:pt idx="354">
                  <c:v>-8.0000000000000004E-4</c:v>
                </c:pt>
                <c:pt idx="355">
                  <c:v>-6.9999999999999999E-4</c:v>
                </c:pt>
                <c:pt idx="356">
                  <c:v>-8.9999999999999998E-4</c:v>
                </c:pt>
                <c:pt idx="357">
                  <c:v>-5.9999999999999995E-4</c:v>
                </c:pt>
                <c:pt idx="358">
                  <c:v>-5.0000000000000001E-4</c:v>
                </c:pt>
                <c:pt idx="359">
                  <c:v>-5.9999999999999995E-4</c:v>
                </c:pt>
                <c:pt idx="360">
                  <c:v>-5.9999999999999995E-4</c:v>
                </c:pt>
                <c:pt idx="361">
                  <c:v>-6.9999999999999999E-4</c:v>
                </c:pt>
                <c:pt idx="362">
                  <c:v>-8.9999999999999998E-4</c:v>
                </c:pt>
                <c:pt idx="363">
                  <c:v>-8.0000000000000004E-4</c:v>
                </c:pt>
                <c:pt idx="364">
                  <c:v>-1E-3</c:v>
                </c:pt>
                <c:pt idx="365">
                  <c:v>-6.9999999999999999E-4</c:v>
                </c:pt>
                <c:pt idx="366">
                  <c:v>-5.9999999999999995E-4</c:v>
                </c:pt>
                <c:pt idx="367">
                  <c:v>-5.9999999999999995E-4</c:v>
                </c:pt>
                <c:pt idx="368">
                  <c:v>-5.9999999999999995E-4</c:v>
                </c:pt>
                <c:pt idx="369">
                  <c:v>-5.9999999999999995E-4</c:v>
                </c:pt>
                <c:pt idx="370">
                  <c:v>-5.9999999999999995E-4</c:v>
                </c:pt>
                <c:pt idx="371">
                  <c:v>-6.9999999999999999E-4</c:v>
                </c:pt>
                <c:pt idx="372">
                  <c:v>-4.0000000000000002E-4</c:v>
                </c:pt>
                <c:pt idx="373">
                  <c:v>-5.0000000000000001E-4</c:v>
                </c:pt>
                <c:pt idx="374">
                  <c:v>-4.0000000000000002E-4</c:v>
                </c:pt>
                <c:pt idx="375">
                  <c:v>-5.0000000000000001E-4</c:v>
                </c:pt>
                <c:pt idx="376">
                  <c:v>-5.9999999999999995E-4</c:v>
                </c:pt>
                <c:pt idx="377">
                  <c:v>-4.0000000000000002E-4</c:v>
                </c:pt>
                <c:pt idx="378">
                  <c:v>-2.9999999999999997E-4</c:v>
                </c:pt>
                <c:pt idx="379">
                  <c:v>-6.9999999999999999E-4</c:v>
                </c:pt>
                <c:pt idx="380">
                  <c:v>-5.0000000000000001E-4</c:v>
                </c:pt>
                <c:pt idx="381">
                  <c:v>-6.9999999999999999E-4</c:v>
                </c:pt>
                <c:pt idx="382">
                  <c:v>-4.0000000000000002E-4</c:v>
                </c:pt>
                <c:pt idx="383">
                  <c:v>-4.0000000000000002E-4</c:v>
                </c:pt>
                <c:pt idx="384">
                  <c:v>-5.9999999999999995E-4</c:v>
                </c:pt>
                <c:pt idx="385">
                  <c:v>-1E-4</c:v>
                </c:pt>
                <c:pt idx="386">
                  <c:v>-2.9999999999999997E-4</c:v>
                </c:pt>
                <c:pt idx="387">
                  <c:v>-1E-4</c:v>
                </c:pt>
                <c:pt idx="388">
                  <c:v>-2.0000000000000001E-4</c:v>
                </c:pt>
                <c:pt idx="389">
                  <c:v>-2.9999999999999997E-4</c:v>
                </c:pt>
                <c:pt idx="390">
                  <c:v>-2.0000000000000001E-4</c:v>
                </c:pt>
                <c:pt idx="391">
                  <c:v>-4.0000000000000002E-4</c:v>
                </c:pt>
                <c:pt idx="392">
                  <c:v>-5.0000000000000001E-4</c:v>
                </c:pt>
                <c:pt idx="393">
                  <c:v>-4.0000000000000002E-4</c:v>
                </c:pt>
                <c:pt idx="394">
                  <c:v>-2.9999999999999997E-4</c:v>
                </c:pt>
                <c:pt idx="395">
                  <c:v>-1E-4</c:v>
                </c:pt>
                <c:pt idx="396">
                  <c:v>0</c:v>
                </c:pt>
                <c:pt idx="397">
                  <c:v>-1E-4</c:v>
                </c:pt>
                <c:pt idx="398">
                  <c:v>-2.0000000000000001E-4</c:v>
                </c:pt>
                <c:pt idx="399">
                  <c:v>-2.0000000000000001E-4</c:v>
                </c:pt>
                <c:pt idx="40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CC-4AC5-880A-85F5A303C1CD}"/>
            </c:ext>
          </c:extLst>
        </c:ser>
        <c:ser>
          <c:idx val="2"/>
          <c:order val="2"/>
          <c:tx>
            <c:strRef>
              <c:f>'Spektra standardkurver'!$G$2</c:f>
              <c:strCache>
                <c:ptCount val="1"/>
                <c:pt idx="0">
                  <c:v>PBS 50 uM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standardkurver'!$H$4:$H$404</c:f>
              <c:numCache>
                <c:formatCode>General</c:formatCode>
                <c:ptCount val="401"/>
                <c:pt idx="0">
                  <c:v>0.32319999999999999</c:v>
                </c:pt>
                <c:pt idx="1">
                  <c:v>0.60770000000000002</c:v>
                </c:pt>
                <c:pt idx="2">
                  <c:v>0.80630000000000002</c:v>
                </c:pt>
                <c:pt idx="3">
                  <c:v>0.91249999999999998</c:v>
                </c:pt>
                <c:pt idx="4">
                  <c:v>0.96489999999999998</c:v>
                </c:pt>
                <c:pt idx="5">
                  <c:v>0.99780000000000002</c:v>
                </c:pt>
                <c:pt idx="6">
                  <c:v>1.0175000000000001</c:v>
                </c:pt>
                <c:pt idx="7">
                  <c:v>1.0262</c:v>
                </c:pt>
                <c:pt idx="8">
                  <c:v>1.0317000000000001</c:v>
                </c:pt>
                <c:pt idx="9">
                  <c:v>1.0132000000000001</c:v>
                </c:pt>
                <c:pt idx="10">
                  <c:v>0.98850000000000005</c:v>
                </c:pt>
                <c:pt idx="11">
                  <c:v>0.94099999999999995</c:v>
                </c:pt>
                <c:pt idx="12">
                  <c:v>0.89580000000000004</c:v>
                </c:pt>
                <c:pt idx="13">
                  <c:v>0.84009999999999996</c:v>
                </c:pt>
                <c:pt idx="14">
                  <c:v>0.78049999999999997</c:v>
                </c:pt>
                <c:pt idx="15">
                  <c:v>0.72030000000000005</c:v>
                </c:pt>
                <c:pt idx="16">
                  <c:v>0.66080000000000005</c:v>
                </c:pt>
                <c:pt idx="17">
                  <c:v>0.60589999999999999</c:v>
                </c:pt>
                <c:pt idx="18">
                  <c:v>0.55479999999999996</c:v>
                </c:pt>
                <c:pt idx="19">
                  <c:v>0.51390000000000002</c:v>
                </c:pt>
                <c:pt idx="20">
                  <c:v>0.48470000000000002</c:v>
                </c:pt>
                <c:pt idx="21">
                  <c:v>0.46479999999999999</c:v>
                </c:pt>
                <c:pt idx="22">
                  <c:v>0.45240000000000002</c:v>
                </c:pt>
                <c:pt idx="23">
                  <c:v>0.44779999999999998</c:v>
                </c:pt>
                <c:pt idx="24">
                  <c:v>0.44850000000000001</c:v>
                </c:pt>
                <c:pt idx="25">
                  <c:v>0.45140000000000002</c:v>
                </c:pt>
                <c:pt idx="26">
                  <c:v>0.45579999999999998</c:v>
                </c:pt>
                <c:pt idx="27">
                  <c:v>0.45929999999999999</c:v>
                </c:pt>
                <c:pt idx="28">
                  <c:v>0.46210000000000001</c:v>
                </c:pt>
                <c:pt idx="29">
                  <c:v>0.46210000000000001</c:v>
                </c:pt>
                <c:pt idx="30">
                  <c:v>0.46100000000000002</c:v>
                </c:pt>
                <c:pt idx="31">
                  <c:v>0.45729999999999998</c:v>
                </c:pt>
                <c:pt idx="32">
                  <c:v>0.4531</c:v>
                </c:pt>
                <c:pt idx="33">
                  <c:v>0.44650000000000001</c:v>
                </c:pt>
                <c:pt idx="34">
                  <c:v>0.43869999999999998</c:v>
                </c:pt>
                <c:pt idx="35">
                  <c:v>0.42859999999999998</c:v>
                </c:pt>
                <c:pt idx="36">
                  <c:v>0.41789999999999999</c:v>
                </c:pt>
                <c:pt idx="37">
                  <c:v>0.40410000000000001</c:v>
                </c:pt>
                <c:pt idx="38">
                  <c:v>0.38950000000000001</c:v>
                </c:pt>
                <c:pt idx="39">
                  <c:v>0.37319999999999998</c:v>
                </c:pt>
                <c:pt idx="40">
                  <c:v>0.35630000000000001</c:v>
                </c:pt>
                <c:pt idx="41">
                  <c:v>0.33950000000000002</c:v>
                </c:pt>
                <c:pt idx="42">
                  <c:v>0.32150000000000001</c:v>
                </c:pt>
                <c:pt idx="43">
                  <c:v>0.30420000000000003</c:v>
                </c:pt>
                <c:pt idx="44">
                  <c:v>0.28899999999999998</c:v>
                </c:pt>
                <c:pt idx="45">
                  <c:v>0.27389999999999998</c:v>
                </c:pt>
                <c:pt idx="46">
                  <c:v>0.25879999999999997</c:v>
                </c:pt>
                <c:pt idx="47">
                  <c:v>0.24540000000000001</c:v>
                </c:pt>
                <c:pt idx="48">
                  <c:v>0.2319</c:v>
                </c:pt>
                <c:pt idx="49">
                  <c:v>0.21890000000000001</c:v>
                </c:pt>
                <c:pt idx="50">
                  <c:v>0.20660000000000001</c:v>
                </c:pt>
                <c:pt idx="51">
                  <c:v>0.1956</c:v>
                </c:pt>
                <c:pt idx="52">
                  <c:v>0.18410000000000001</c:v>
                </c:pt>
                <c:pt idx="53">
                  <c:v>0.17430000000000001</c:v>
                </c:pt>
                <c:pt idx="54">
                  <c:v>0.16450000000000001</c:v>
                </c:pt>
                <c:pt idx="55">
                  <c:v>0.15620000000000001</c:v>
                </c:pt>
                <c:pt idx="56">
                  <c:v>0.1487</c:v>
                </c:pt>
                <c:pt idx="57">
                  <c:v>0.14149999999999999</c:v>
                </c:pt>
                <c:pt idx="58">
                  <c:v>0.13450000000000001</c:v>
                </c:pt>
                <c:pt idx="59">
                  <c:v>0.12770000000000001</c:v>
                </c:pt>
                <c:pt idx="60">
                  <c:v>0.1225</c:v>
                </c:pt>
                <c:pt idx="61">
                  <c:v>0.1174</c:v>
                </c:pt>
                <c:pt idx="62">
                  <c:v>0.11169999999999999</c:v>
                </c:pt>
                <c:pt idx="63">
                  <c:v>0.10780000000000001</c:v>
                </c:pt>
                <c:pt idx="64">
                  <c:v>0.105</c:v>
                </c:pt>
                <c:pt idx="65">
                  <c:v>0.1031</c:v>
                </c:pt>
                <c:pt idx="66">
                  <c:v>0.10249999999999999</c:v>
                </c:pt>
                <c:pt idx="67">
                  <c:v>0.10249999999999999</c:v>
                </c:pt>
                <c:pt idx="68">
                  <c:v>0.1028</c:v>
                </c:pt>
                <c:pt idx="69">
                  <c:v>0.10440000000000001</c:v>
                </c:pt>
                <c:pt idx="70">
                  <c:v>0.10589999999999999</c:v>
                </c:pt>
                <c:pt idx="71">
                  <c:v>0.1071</c:v>
                </c:pt>
                <c:pt idx="72">
                  <c:v>0.1082</c:v>
                </c:pt>
                <c:pt idx="73">
                  <c:v>0.1091</c:v>
                </c:pt>
                <c:pt idx="74">
                  <c:v>0.1103</c:v>
                </c:pt>
                <c:pt idx="75">
                  <c:v>0.10979999999999999</c:v>
                </c:pt>
                <c:pt idx="76">
                  <c:v>0.1094</c:v>
                </c:pt>
                <c:pt idx="77">
                  <c:v>0.1089</c:v>
                </c:pt>
                <c:pt idx="78">
                  <c:v>0.1096</c:v>
                </c:pt>
                <c:pt idx="79">
                  <c:v>0.1086</c:v>
                </c:pt>
                <c:pt idx="80">
                  <c:v>0.1099</c:v>
                </c:pt>
                <c:pt idx="81">
                  <c:v>0.1106</c:v>
                </c:pt>
                <c:pt idx="82">
                  <c:v>0.1116</c:v>
                </c:pt>
                <c:pt idx="83">
                  <c:v>0.1128</c:v>
                </c:pt>
                <c:pt idx="84">
                  <c:v>0.1143</c:v>
                </c:pt>
                <c:pt idx="85">
                  <c:v>0.11600000000000001</c:v>
                </c:pt>
                <c:pt idx="86">
                  <c:v>0.11749999999999999</c:v>
                </c:pt>
                <c:pt idx="87">
                  <c:v>0.1193</c:v>
                </c:pt>
                <c:pt idx="88">
                  <c:v>0.1208</c:v>
                </c:pt>
                <c:pt idx="89">
                  <c:v>0.123</c:v>
                </c:pt>
                <c:pt idx="90">
                  <c:v>0.1245</c:v>
                </c:pt>
                <c:pt idx="91">
                  <c:v>0.12520000000000001</c:v>
                </c:pt>
                <c:pt idx="92">
                  <c:v>0.12690000000000001</c:v>
                </c:pt>
                <c:pt idx="93">
                  <c:v>0.12709999999999999</c:v>
                </c:pt>
                <c:pt idx="94">
                  <c:v>0.12770000000000001</c:v>
                </c:pt>
                <c:pt idx="95">
                  <c:v>0.1268</c:v>
                </c:pt>
                <c:pt idx="96">
                  <c:v>0.1273</c:v>
                </c:pt>
                <c:pt idx="97">
                  <c:v>0.12570000000000001</c:v>
                </c:pt>
                <c:pt idx="98">
                  <c:v>0.12520000000000001</c:v>
                </c:pt>
                <c:pt idx="99">
                  <c:v>0.12429999999999999</c:v>
                </c:pt>
                <c:pt idx="100">
                  <c:v>0.1235</c:v>
                </c:pt>
                <c:pt idx="101">
                  <c:v>0.1229</c:v>
                </c:pt>
                <c:pt idx="102">
                  <c:v>0.12280000000000001</c:v>
                </c:pt>
                <c:pt idx="103">
                  <c:v>0.12230000000000001</c:v>
                </c:pt>
                <c:pt idx="104">
                  <c:v>0.12230000000000001</c:v>
                </c:pt>
                <c:pt idx="105">
                  <c:v>0.1235</c:v>
                </c:pt>
                <c:pt idx="106">
                  <c:v>0.1244</c:v>
                </c:pt>
                <c:pt idx="107">
                  <c:v>0.12559999999999999</c:v>
                </c:pt>
                <c:pt idx="108">
                  <c:v>0.1268</c:v>
                </c:pt>
                <c:pt idx="109">
                  <c:v>0.1303</c:v>
                </c:pt>
                <c:pt idx="110">
                  <c:v>0.13320000000000001</c:v>
                </c:pt>
                <c:pt idx="111">
                  <c:v>0.1371</c:v>
                </c:pt>
                <c:pt idx="112">
                  <c:v>0.1411</c:v>
                </c:pt>
                <c:pt idx="113">
                  <c:v>0.14610000000000001</c:v>
                </c:pt>
                <c:pt idx="114">
                  <c:v>0.1512</c:v>
                </c:pt>
                <c:pt idx="115">
                  <c:v>0.15679999999999999</c:v>
                </c:pt>
                <c:pt idx="116">
                  <c:v>0.16370000000000001</c:v>
                </c:pt>
                <c:pt idx="117">
                  <c:v>0.17050000000000001</c:v>
                </c:pt>
                <c:pt idx="118">
                  <c:v>0.1769</c:v>
                </c:pt>
                <c:pt idx="119">
                  <c:v>0.18479999999999999</c:v>
                </c:pt>
                <c:pt idx="120">
                  <c:v>0.1925</c:v>
                </c:pt>
                <c:pt idx="121">
                  <c:v>0.2011</c:v>
                </c:pt>
                <c:pt idx="122">
                  <c:v>0.2092</c:v>
                </c:pt>
                <c:pt idx="123">
                  <c:v>0.21809999999999999</c:v>
                </c:pt>
                <c:pt idx="124">
                  <c:v>0.2263</c:v>
                </c:pt>
                <c:pt idx="125">
                  <c:v>0.23549999999999999</c:v>
                </c:pt>
                <c:pt idx="126">
                  <c:v>0.24479999999999999</c:v>
                </c:pt>
                <c:pt idx="127">
                  <c:v>0.2535</c:v>
                </c:pt>
                <c:pt idx="128">
                  <c:v>0.26200000000000001</c:v>
                </c:pt>
                <c:pt idx="129">
                  <c:v>0.27189999999999998</c:v>
                </c:pt>
                <c:pt idx="130">
                  <c:v>0.28000000000000003</c:v>
                </c:pt>
                <c:pt idx="131">
                  <c:v>0.28949999999999998</c:v>
                </c:pt>
                <c:pt idx="132">
                  <c:v>0.30059999999999998</c:v>
                </c:pt>
                <c:pt idx="133">
                  <c:v>0.30990000000000001</c:v>
                </c:pt>
                <c:pt idx="134">
                  <c:v>0.31950000000000001</c:v>
                </c:pt>
                <c:pt idx="135">
                  <c:v>0.32940000000000003</c:v>
                </c:pt>
                <c:pt idx="136">
                  <c:v>0.3382</c:v>
                </c:pt>
                <c:pt idx="137">
                  <c:v>0.34949999999999998</c:v>
                </c:pt>
                <c:pt idx="138">
                  <c:v>0.35849999999999999</c:v>
                </c:pt>
                <c:pt idx="139">
                  <c:v>0.36749999999999999</c:v>
                </c:pt>
                <c:pt idx="140">
                  <c:v>0.37640000000000001</c:v>
                </c:pt>
                <c:pt idx="141">
                  <c:v>0.38579999999999998</c:v>
                </c:pt>
                <c:pt idx="142">
                  <c:v>0.39450000000000002</c:v>
                </c:pt>
                <c:pt idx="143">
                  <c:v>0.40279999999999999</c:v>
                </c:pt>
                <c:pt idx="144">
                  <c:v>0.41070000000000001</c:v>
                </c:pt>
                <c:pt idx="145">
                  <c:v>0.41839999999999999</c:v>
                </c:pt>
                <c:pt idx="146">
                  <c:v>0.42459999999999998</c:v>
                </c:pt>
                <c:pt idx="147">
                  <c:v>0.43219999999999997</c:v>
                </c:pt>
                <c:pt idx="148">
                  <c:v>0.4385</c:v>
                </c:pt>
                <c:pt idx="149">
                  <c:v>0.44409999999999999</c:v>
                </c:pt>
                <c:pt idx="150">
                  <c:v>0.45100000000000001</c:v>
                </c:pt>
                <c:pt idx="151">
                  <c:v>0.45689999999999997</c:v>
                </c:pt>
                <c:pt idx="152">
                  <c:v>0.46160000000000001</c:v>
                </c:pt>
                <c:pt idx="153">
                  <c:v>0.4677</c:v>
                </c:pt>
                <c:pt idx="154">
                  <c:v>0.47239999999999999</c:v>
                </c:pt>
                <c:pt idx="155">
                  <c:v>0.47810000000000002</c:v>
                </c:pt>
                <c:pt idx="156">
                  <c:v>0.48299999999999998</c:v>
                </c:pt>
                <c:pt idx="157">
                  <c:v>0.48699999999999999</c:v>
                </c:pt>
                <c:pt idx="158">
                  <c:v>0.49120000000000003</c:v>
                </c:pt>
                <c:pt idx="159">
                  <c:v>0.49530000000000002</c:v>
                </c:pt>
                <c:pt idx="160">
                  <c:v>0.49769999999999998</c:v>
                </c:pt>
                <c:pt idx="161">
                  <c:v>0.50160000000000005</c:v>
                </c:pt>
                <c:pt idx="162">
                  <c:v>0.503</c:v>
                </c:pt>
                <c:pt idx="163">
                  <c:v>0.50509999999999999</c:v>
                </c:pt>
                <c:pt idx="164">
                  <c:v>0.50529999999999997</c:v>
                </c:pt>
                <c:pt idx="165">
                  <c:v>0.50560000000000005</c:v>
                </c:pt>
                <c:pt idx="166">
                  <c:v>0.50509999999999999</c:v>
                </c:pt>
                <c:pt idx="167">
                  <c:v>0.505</c:v>
                </c:pt>
                <c:pt idx="168">
                  <c:v>0.50360000000000005</c:v>
                </c:pt>
                <c:pt idx="169">
                  <c:v>0.502</c:v>
                </c:pt>
                <c:pt idx="170">
                  <c:v>0.4995</c:v>
                </c:pt>
                <c:pt idx="171">
                  <c:v>0.49790000000000001</c:v>
                </c:pt>
                <c:pt idx="172">
                  <c:v>0.49690000000000001</c:v>
                </c:pt>
                <c:pt idx="173">
                  <c:v>0.48959999999999998</c:v>
                </c:pt>
                <c:pt idx="174">
                  <c:v>0.48720000000000002</c:v>
                </c:pt>
                <c:pt idx="175">
                  <c:v>0.4849</c:v>
                </c:pt>
                <c:pt idx="176">
                  <c:v>0.48249999999999998</c:v>
                </c:pt>
                <c:pt idx="177">
                  <c:v>0.47949999999999998</c:v>
                </c:pt>
                <c:pt idx="178">
                  <c:v>0.47599999999999998</c:v>
                </c:pt>
                <c:pt idx="179">
                  <c:v>0.47320000000000001</c:v>
                </c:pt>
                <c:pt idx="180">
                  <c:v>0.46960000000000002</c:v>
                </c:pt>
                <c:pt idx="181">
                  <c:v>0.46500000000000002</c:v>
                </c:pt>
                <c:pt idx="182">
                  <c:v>0.46010000000000001</c:v>
                </c:pt>
                <c:pt idx="183">
                  <c:v>0.45500000000000002</c:v>
                </c:pt>
                <c:pt idx="184">
                  <c:v>0.44879999999999998</c:v>
                </c:pt>
                <c:pt idx="185">
                  <c:v>0.442</c:v>
                </c:pt>
                <c:pt idx="186">
                  <c:v>0.43340000000000001</c:v>
                </c:pt>
                <c:pt idx="187">
                  <c:v>0.42459999999999998</c:v>
                </c:pt>
                <c:pt idx="188">
                  <c:v>0.41549999999999998</c:v>
                </c:pt>
                <c:pt idx="189">
                  <c:v>0.4047</c:v>
                </c:pt>
                <c:pt idx="190">
                  <c:v>0.39300000000000002</c:v>
                </c:pt>
                <c:pt idx="191">
                  <c:v>0.38080000000000003</c:v>
                </c:pt>
                <c:pt idx="192">
                  <c:v>0.36809999999999998</c:v>
                </c:pt>
                <c:pt idx="193">
                  <c:v>0.3543</c:v>
                </c:pt>
                <c:pt idx="194">
                  <c:v>0.34029999999999999</c:v>
                </c:pt>
                <c:pt idx="195">
                  <c:v>0.32500000000000001</c:v>
                </c:pt>
                <c:pt idx="196">
                  <c:v>0.31030000000000002</c:v>
                </c:pt>
                <c:pt idx="197">
                  <c:v>0.2944</c:v>
                </c:pt>
                <c:pt idx="198">
                  <c:v>0.27860000000000001</c:v>
                </c:pt>
                <c:pt idx="199">
                  <c:v>0.2616</c:v>
                </c:pt>
                <c:pt idx="200">
                  <c:v>0.2465</c:v>
                </c:pt>
                <c:pt idx="201">
                  <c:v>0.2303</c:v>
                </c:pt>
                <c:pt idx="202">
                  <c:v>0.21479999999999999</c:v>
                </c:pt>
                <c:pt idx="203">
                  <c:v>0.19919999999999999</c:v>
                </c:pt>
                <c:pt idx="204">
                  <c:v>0.18360000000000001</c:v>
                </c:pt>
                <c:pt idx="205">
                  <c:v>0.1691</c:v>
                </c:pt>
                <c:pt idx="206">
                  <c:v>0.15490000000000001</c:v>
                </c:pt>
                <c:pt idx="207">
                  <c:v>0.1406</c:v>
                </c:pt>
                <c:pt idx="208">
                  <c:v>0.12770000000000001</c:v>
                </c:pt>
                <c:pt idx="209">
                  <c:v>0.11550000000000001</c:v>
                </c:pt>
                <c:pt idx="210">
                  <c:v>0.1037</c:v>
                </c:pt>
                <c:pt idx="211">
                  <c:v>9.4E-2</c:v>
                </c:pt>
                <c:pt idx="212">
                  <c:v>8.3699999999999997E-2</c:v>
                </c:pt>
                <c:pt idx="213">
                  <c:v>7.4700000000000003E-2</c:v>
                </c:pt>
                <c:pt idx="214">
                  <c:v>6.6100000000000006E-2</c:v>
                </c:pt>
                <c:pt idx="215">
                  <c:v>5.8599999999999999E-2</c:v>
                </c:pt>
                <c:pt idx="216">
                  <c:v>5.16E-2</c:v>
                </c:pt>
                <c:pt idx="217">
                  <c:v>4.5199999999999997E-2</c:v>
                </c:pt>
                <c:pt idx="218">
                  <c:v>3.9699999999999999E-2</c:v>
                </c:pt>
                <c:pt idx="219">
                  <c:v>3.4500000000000003E-2</c:v>
                </c:pt>
                <c:pt idx="220">
                  <c:v>3.0099999999999998E-2</c:v>
                </c:pt>
                <c:pt idx="221">
                  <c:v>2.5700000000000001E-2</c:v>
                </c:pt>
                <c:pt idx="222">
                  <c:v>2.23E-2</c:v>
                </c:pt>
                <c:pt idx="223">
                  <c:v>1.9099999999999999E-2</c:v>
                </c:pt>
                <c:pt idx="224">
                  <c:v>1.61E-2</c:v>
                </c:pt>
                <c:pt idx="225">
                  <c:v>1.37E-2</c:v>
                </c:pt>
                <c:pt idx="226">
                  <c:v>1.1299999999999999E-2</c:v>
                </c:pt>
                <c:pt idx="227">
                  <c:v>9.2999999999999992E-3</c:v>
                </c:pt>
                <c:pt idx="228">
                  <c:v>7.4999999999999997E-3</c:v>
                </c:pt>
                <c:pt idx="229">
                  <c:v>5.5999999999999999E-3</c:v>
                </c:pt>
                <c:pt idx="230">
                  <c:v>4.4999999999999997E-3</c:v>
                </c:pt>
                <c:pt idx="231">
                  <c:v>3.3999999999999998E-3</c:v>
                </c:pt>
                <c:pt idx="232">
                  <c:v>2.5000000000000001E-3</c:v>
                </c:pt>
                <c:pt idx="233">
                  <c:v>1.8E-3</c:v>
                </c:pt>
                <c:pt idx="234">
                  <c:v>8.0000000000000004E-4</c:v>
                </c:pt>
                <c:pt idx="235">
                  <c:v>2.9999999999999997E-4</c:v>
                </c:pt>
                <c:pt idx="236">
                  <c:v>-5.0000000000000001E-4</c:v>
                </c:pt>
                <c:pt idx="237">
                  <c:v>-1.1999999999999999E-3</c:v>
                </c:pt>
                <c:pt idx="238">
                  <c:v>-1.6999999999999999E-3</c:v>
                </c:pt>
                <c:pt idx="239">
                  <c:v>-1.6999999999999999E-3</c:v>
                </c:pt>
                <c:pt idx="240">
                  <c:v>-2.5000000000000001E-3</c:v>
                </c:pt>
                <c:pt idx="241">
                  <c:v>-2.5000000000000001E-3</c:v>
                </c:pt>
                <c:pt idx="242">
                  <c:v>-2.5999999999999999E-3</c:v>
                </c:pt>
                <c:pt idx="243">
                  <c:v>-2.7000000000000001E-3</c:v>
                </c:pt>
                <c:pt idx="244">
                  <c:v>-2.8E-3</c:v>
                </c:pt>
                <c:pt idx="245">
                  <c:v>-3.0999999999999999E-3</c:v>
                </c:pt>
                <c:pt idx="246">
                  <c:v>-2.8999999999999998E-3</c:v>
                </c:pt>
                <c:pt idx="247">
                  <c:v>-3.0999999999999999E-3</c:v>
                </c:pt>
                <c:pt idx="248">
                  <c:v>-3.5000000000000001E-3</c:v>
                </c:pt>
                <c:pt idx="249">
                  <c:v>-3.5999999999999999E-3</c:v>
                </c:pt>
                <c:pt idx="250">
                  <c:v>-3.5000000000000001E-3</c:v>
                </c:pt>
                <c:pt idx="251">
                  <c:v>-3.5000000000000001E-3</c:v>
                </c:pt>
                <c:pt idx="252">
                  <c:v>-3.5000000000000001E-3</c:v>
                </c:pt>
                <c:pt idx="253">
                  <c:v>-4.0000000000000001E-3</c:v>
                </c:pt>
                <c:pt idx="254">
                  <c:v>-3.8E-3</c:v>
                </c:pt>
                <c:pt idx="255">
                  <c:v>-3.8999999999999998E-3</c:v>
                </c:pt>
                <c:pt idx="256">
                  <c:v>-3.5999999999999999E-3</c:v>
                </c:pt>
                <c:pt idx="257">
                  <c:v>-3.5999999999999999E-3</c:v>
                </c:pt>
                <c:pt idx="258">
                  <c:v>-4.1999999999999997E-3</c:v>
                </c:pt>
                <c:pt idx="259">
                  <c:v>-3.8E-3</c:v>
                </c:pt>
                <c:pt idx="260">
                  <c:v>-3.5000000000000001E-3</c:v>
                </c:pt>
                <c:pt idx="261">
                  <c:v>-3.7000000000000002E-3</c:v>
                </c:pt>
                <c:pt idx="262">
                  <c:v>-3.7000000000000002E-3</c:v>
                </c:pt>
                <c:pt idx="263">
                  <c:v>-4.1999999999999997E-3</c:v>
                </c:pt>
                <c:pt idx="264">
                  <c:v>-3.5999999999999999E-3</c:v>
                </c:pt>
                <c:pt idx="265">
                  <c:v>-4.1999999999999997E-3</c:v>
                </c:pt>
                <c:pt idx="266">
                  <c:v>-3.5999999999999999E-3</c:v>
                </c:pt>
                <c:pt idx="267">
                  <c:v>-3.7000000000000002E-3</c:v>
                </c:pt>
                <c:pt idx="268">
                  <c:v>-3.8E-3</c:v>
                </c:pt>
                <c:pt idx="269">
                  <c:v>-3.8999999999999998E-3</c:v>
                </c:pt>
                <c:pt idx="270">
                  <c:v>-4.0000000000000001E-3</c:v>
                </c:pt>
                <c:pt idx="271">
                  <c:v>-3.8E-3</c:v>
                </c:pt>
                <c:pt idx="272">
                  <c:v>-4.1000000000000003E-3</c:v>
                </c:pt>
                <c:pt idx="273">
                  <c:v>-3.8E-3</c:v>
                </c:pt>
                <c:pt idx="274">
                  <c:v>-3.8E-3</c:v>
                </c:pt>
                <c:pt idx="275">
                  <c:v>-4.0000000000000001E-3</c:v>
                </c:pt>
                <c:pt idx="276">
                  <c:v>-3.8999999999999998E-3</c:v>
                </c:pt>
                <c:pt idx="277">
                  <c:v>-3.8999999999999998E-3</c:v>
                </c:pt>
                <c:pt idx="278">
                  <c:v>-3.8999999999999998E-3</c:v>
                </c:pt>
                <c:pt idx="279">
                  <c:v>-3.7000000000000002E-3</c:v>
                </c:pt>
                <c:pt idx="280">
                  <c:v>-3.5999999999999999E-3</c:v>
                </c:pt>
                <c:pt idx="281">
                  <c:v>-4.1000000000000003E-3</c:v>
                </c:pt>
                <c:pt idx="282">
                  <c:v>-4.0000000000000001E-3</c:v>
                </c:pt>
                <c:pt idx="283">
                  <c:v>-3.5999999999999999E-3</c:v>
                </c:pt>
                <c:pt idx="284">
                  <c:v>-3.8999999999999998E-3</c:v>
                </c:pt>
                <c:pt idx="285">
                  <c:v>-3.5999999999999999E-3</c:v>
                </c:pt>
                <c:pt idx="286">
                  <c:v>-3.5999999999999999E-3</c:v>
                </c:pt>
                <c:pt idx="287">
                  <c:v>-3.8999999999999998E-3</c:v>
                </c:pt>
                <c:pt idx="288">
                  <c:v>-3.5000000000000001E-3</c:v>
                </c:pt>
                <c:pt idx="289">
                  <c:v>-3.8E-3</c:v>
                </c:pt>
                <c:pt idx="290">
                  <c:v>-3.8E-3</c:v>
                </c:pt>
                <c:pt idx="291">
                  <c:v>-3.7000000000000002E-3</c:v>
                </c:pt>
                <c:pt idx="292">
                  <c:v>-4.0000000000000001E-3</c:v>
                </c:pt>
                <c:pt idx="293">
                  <c:v>-3.8E-3</c:v>
                </c:pt>
                <c:pt idx="294">
                  <c:v>-3.5999999999999999E-3</c:v>
                </c:pt>
                <c:pt idx="295">
                  <c:v>-3.5000000000000001E-3</c:v>
                </c:pt>
                <c:pt idx="296">
                  <c:v>-3.8E-3</c:v>
                </c:pt>
                <c:pt idx="297">
                  <c:v>-3.8999999999999998E-3</c:v>
                </c:pt>
                <c:pt idx="298">
                  <c:v>-3.7000000000000002E-3</c:v>
                </c:pt>
                <c:pt idx="299">
                  <c:v>-3.8E-3</c:v>
                </c:pt>
                <c:pt idx="300">
                  <c:v>-3.7000000000000002E-3</c:v>
                </c:pt>
                <c:pt idx="301">
                  <c:v>-4.0000000000000001E-3</c:v>
                </c:pt>
                <c:pt idx="302">
                  <c:v>-3.8E-3</c:v>
                </c:pt>
                <c:pt idx="303">
                  <c:v>-3.7000000000000002E-3</c:v>
                </c:pt>
                <c:pt idx="304">
                  <c:v>-4.0000000000000001E-3</c:v>
                </c:pt>
                <c:pt idx="305">
                  <c:v>-4.0000000000000001E-3</c:v>
                </c:pt>
                <c:pt idx="306">
                  <c:v>-3.8E-3</c:v>
                </c:pt>
                <c:pt idx="307">
                  <c:v>-3.8E-3</c:v>
                </c:pt>
                <c:pt idx="308">
                  <c:v>-3.8E-3</c:v>
                </c:pt>
                <c:pt idx="309">
                  <c:v>-3.8E-3</c:v>
                </c:pt>
                <c:pt idx="310">
                  <c:v>-3.8999999999999998E-3</c:v>
                </c:pt>
                <c:pt idx="311">
                  <c:v>-3.8E-3</c:v>
                </c:pt>
                <c:pt idx="312">
                  <c:v>-4.0000000000000001E-3</c:v>
                </c:pt>
                <c:pt idx="313">
                  <c:v>-3.7000000000000002E-3</c:v>
                </c:pt>
                <c:pt idx="314">
                  <c:v>-3.8E-3</c:v>
                </c:pt>
                <c:pt idx="315">
                  <c:v>-3.7000000000000002E-3</c:v>
                </c:pt>
                <c:pt idx="316">
                  <c:v>-3.8999999999999998E-3</c:v>
                </c:pt>
                <c:pt idx="317">
                  <c:v>-3.7000000000000002E-3</c:v>
                </c:pt>
                <c:pt idx="318">
                  <c:v>-3.8999999999999998E-3</c:v>
                </c:pt>
                <c:pt idx="319">
                  <c:v>-3.7000000000000002E-3</c:v>
                </c:pt>
                <c:pt idx="320">
                  <c:v>-3.8E-3</c:v>
                </c:pt>
                <c:pt idx="321">
                  <c:v>-3.8E-3</c:v>
                </c:pt>
                <c:pt idx="322">
                  <c:v>-3.5999999999999999E-3</c:v>
                </c:pt>
                <c:pt idx="323">
                  <c:v>-3.7000000000000002E-3</c:v>
                </c:pt>
                <c:pt idx="324">
                  <c:v>-3.8E-3</c:v>
                </c:pt>
                <c:pt idx="325">
                  <c:v>-3.8E-3</c:v>
                </c:pt>
                <c:pt idx="326">
                  <c:v>-3.8E-3</c:v>
                </c:pt>
                <c:pt idx="327">
                  <c:v>-3.8E-3</c:v>
                </c:pt>
                <c:pt idx="328">
                  <c:v>-3.8E-3</c:v>
                </c:pt>
                <c:pt idx="329">
                  <c:v>-3.5999999999999999E-3</c:v>
                </c:pt>
                <c:pt idx="330">
                  <c:v>-3.5000000000000001E-3</c:v>
                </c:pt>
                <c:pt idx="331">
                  <c:v>-3.7000000000000002E-3</c:v>
                </c:pt>
                <c:pt idx="332">
                  <c:v>-3.8E-3</c:v>
                </c:pt>
                <c:pt idx="333">
                  <c:v>-3.8999999999999998E-3</c:v>
                </c:pt>
                <c:pt idx="334">
                  <c:v>-3.5000000000000001E-3</c:v>
                </c:pt>
                <c:pt idx="335">
                  <c:v>-3.5999999999999999E-3</c:v>
                </c:pt>
                <c:pt idx="336">
                  <c:v>-4.0000000000000001E-3</c:v>
                </c:pt>
                <c:pt idx="337">
                  <c:v>-3.3999999999999998E-3</c:v>
                </c:pt>
                <c:pt idx="338">
                  <c:v>-3.3E-3</c:v>
                </c:pt>
                <c:pt idx="339">
                  <c:v>-3.5000000000000001E-3</c:v>
                </c:pt>
                <c:pt idx="340">
                  <c:v>-3.5000000000000001E-3</c:v>
                </c:pt>
                <c:pt idx="341">
                  <c:v>-3.3999999999999998E-3</c:v>
                </c:pt>
                <c:pt idx="342">
                  <c:v>-3.5999999999999999E-3</c:v>
                </c:pt>
                <c:pt idx="343">
                  <c:v>-3.5000000000000001E-3</c:v>
                </c:pt>
                <c:pt idx="344">
                  <c:v>-3.3999999999999998E-3</c:v>
                </c:pt>
                <c:pt idx="345">
                  <c:v>-3.3999999999999998E-3</c:v>
                </c:pt>
                <c:pt idx="346">
                  <c:v>-3.3999999999999998E-3</c:v>
                </c:pt>
                <c:pt idx="347">
                  <c:v>-3.3999999999999998E-3</c:v>
                </c:pt>
                <c:pt idx="348">
                  <c:v>-3.5000000000000001E-3</c:v>
                </c:pt>
                <c:pt idx="349">
                  <c:v>-3.3999999999999998E-3</c:v>
                </c:pt>
                <c:pt idx="350">
                  <c:v>-3.5999999999999999E-3</c:v>
                </c:pt>
                <c:pt idx="351">
                  <c:v>-3.5000000000000001E-3</c:v>
                </c:pt>
                <c:pt idx="352">
                  <c:v>-3.5999999999999999E-3</c:v>
                </c:pt>
                <c:pt idx="353">
                  <c:v>-3.5999999999999999E-3</c:v>
                </c:pt>
                <c:pt idx="354">
                  <c:v>-3.5999999999999999E-3</c:v>
                </c:pt>
                <c:pt idx="355">
                  <c:v>-3.3999999999999998E-3</c:v>
                </c:pt>
                <c:pt idx="356">
                  <c:v>-3.3999999999999998E-3</c:v>
                </c:pt>
                <c:pt idx="357">
                  <c:v>-3.3E-3</c:v>
                </c:pt>
                <c:pt idx="358">
                  <c:v>-3.3E-3</c:v>
                </c:pt>
                <c:pt idx="359">
                  <c:v>-3.5000000000000001E-3</c:v>
                </c:pt>
                <c:pt idx="360">
                  <c:v>-3.3E-3</c:v>
                </c:pt>
                <c:pt idx="361">
                  <c:v>-3.3999999999999998E-3</c:v>
                </c:pt>
                <c:pt idx="362">
                  <c:v>-3.5999999999999999E-3</c:v>
                </c:pt>
                <c:pt idx="363">
                  <c:v>-3.7000000000000002E-3</c:v>
                </c:pt>
                <c:pt idx="364">
                  <c:v>-3.7000000000000002E-3</c:v>
                </c:pt>
                <c:pt idx="365">
                  <c:v>-3.5000000000000001E-3</c:v>
                </c:pt>
                <c:pt idx="366">
                  <c:v>-3.3999999999999998E-3</c:v>
                </c:pt>
                <c:pt idx="367">
                  <c:v>-3.5000000000000001E-3</c:v>
                </c:pt>
                <c:pt idx="368">
                  <c:v>-3.3E-3</c:v>
                </c:pt>
                <c:pt idx="369">
                  <c:v>-3.3999999999999998E-3</c:v>
                </c:pt>
                <c:pt idx="370">
                  <c:v>-3.3999999999999998E-3</c:v>
                </c:pt>
                <c:pt idx="371">
                  <c:v>-3.3999999999999998E-3</c:v>
                </c:pt>
                <c:pt idx="372">
                  <c:v>-3.5999999999999999E-3</c:v>
                </c:pt>
                <c:pt idx="373">
                  <c:v>-3.3E-3</c:v>
                </c:pt>
                <c:pt idx="374">
                  <c:v>-3.3999999999999998E-3</c:v>
                </c:pt>
                <c:pt idx="375">
                  <c:v>-3.3E-3</c:v>
                </c:pt>
                <c:pt idx="376">
                  <c:v>-3.2000000000000002E-3</c:v>
                </c:pt>
                <c:pt idx="377">
                  <c:v>-3.2000000000000002E-3</c:v>
                </c:pt>
                <c:pt idx="378">
                  <c:v>-3.2000000000000002E-3</c:v>
                </c:pt>
                <c:pt idx="379">
                  <c:v>-3.3E-3</c:v>
                </c:pt>
                <c:pt idx="380">
                  <c:v>-3.3E-3</c:v>
                </c:pt>
                <c:pt idx="381">
                  <c:v>-3.3999999999999998E-3</c:v>
                </c:pt>
                <c:pt idx="382">
                  <c:v>-3.3E-3</c:v>
                </c:pt>
                <c:pt idx="383">
                  <c:v>-3.3E-3</c:v>
                </c:pt>
                <c:pt idx="384">
                  <c:v>-3.3E-3</c:v>
                </c:pt>
                <c:pt idx="385">
                  <c:v>-3.0999999999999999E-3</c:v>
                </c:pt>
                <c:pt idx="386">
                  <c:v>-3.0999999999999999E-3</c:v>
                </c:pt>
                <c:pt idx="387">
                  <c:v>-2.8E-3</c:v>
                </c:pt>
                <c:pt idx="388">
                  <c:v>-3.0000000000000001E-3</c:v>
                </c:pt>
                <c:pt idx="389">
                  <c:v>-3.0000000000000001E-3</c:v>
                </c:pt>
                <c:pt idx="390">
                  <c:v>-3.0999999999999999E-3</c:v>
                </c:pt>
                <c:pt idx="391">
                  <c:v>-3.2000000000000002E-3</c:v>
                </c:pt>
                <c:pt idx="392">
                  <c:v>-3.2000000000000002E-3</c:v>
                </c:pt>
                <c:pt idx="393">
                  <c:v>-3.0999999999999999E-3</c:v>
                </c:pt>
                <c:pt idx="394">
                  <c:v>-3.0999999999999999E-3</c:v>
                </c:pt>
                <c:pt idx="395">
                  <c:v>-2.8E-3</c:v>
                </c:pt>
                <c:pt idx="396">
                  <c:v>-3.0999999999999999E-3</c:v>
                </c:pt>
                <c:pt idx="397">
                  <c:v>-2.8999999999999998E-3</c:v>
                </c:pt>
                <c:pt idx="398">
                  <c:v>-2.7000000000000001E-3</c:v>
                </c:pt>
                <c:pt idx="399">
                  <c:v>-3.0000000000000001E-3</c:v>
                </c:pt>
                <c:pt idx="400">
                  <c:v>-3.0000000000000001E-3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CC-4AC5-880A-85F5A303C1CD}"/>
            </c:ext>
          </c:extLst>
        </c:ser>
        <c:ser>
          <c:idx val="3"/>
          <c:order val="3"/>
          <c:tx>
            <c:strRef>
              <c:f>'Spektra standardkurver'!$J$2</c:f>
              <c:strCache>
                <c:ptCount val="1"/>
                <c:pt idx="0">
                  <c:v>PBS 75 uM</c:v>
                </c:pt>
              </c:strCache>
            </c:strRef>
          </c:tx>
          <c:spPr>
            <a:ln w="28575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standardkurver'!$K$4:$K$404</c:f>
              <c:numCache>
                <c:formatCode>General</c:formatCode>
                <c:ptCount val="401"/>
                <c:pt idx="0">
                  <c:v>0.57699999999999996</c:v>
                </c:pt>
                <c:pt idx="1">
                  <c:v>1.0006999999999999</c:v>
                </c:pt>
                <c:pt idx="2">
                  <c:v>1.4973000000000001</c:v>
                </c:pt>
                <c:pt idx="3">
                  <c:v>1.8346</c:v>
                </c:pt>
                <c:pt idx="4">
                  <c:v>2.0798999999999999</c:v>
                </c:pt>
                <c:pt idx="5">
                  <c:v>2.2587999999999999</c:v>
                </c:pt>
                <c:pt idx="6">
                  <c:v>2.3292999999999999</c:v>
                </c:pt>
                <c:pt idx="7">
                  <c:v>2.4554999999999998</c:v>
                </c:pt>
                <c:pt idx="8">
                  <c:v>2.488</c:v>
                </c:pt>
                <c:pt idx="9">
                  <c:v>2.5102000000000002</c:v>
                </c:pt>
                <c:pt idx="10">
                  <c:v>2.504</c:v>
                </c:pt>
                <c:pt idx="11">
                  <c:v>2.4422999999999999</c:v>
                </c:pt>
                <c:pt idx="12">
                  <c:v>2.3614000000000002</c:v>
                </c:pt>
                <c:pt idx="13">
                  <c:v>2.2667999999999999</c:v>
                </c:pt>
                <c:pt idx="14">
                  <c:v>2.1402999999999999</c:v>
                </c:pt>
                <c:pt idx="15">
                  <c:v>2.0017999999999998</c:v>
                </c:pt>
                <c:pt idx="16">
                  <c:v>1.8463000000000001</c:v>
                </c:pt>
                <c:pt idx="17">
                  <c:v>1.7060999999999999</c:v>
                </c:pt>
                <c:pt idx="18">
                  <c:v>1.5783</c:v>
                </c:pt>
                <c:pt idx="19">
                  <c:v>1.4644999999999999</c:v>
                </c:pt>
                <c:pt idx="20">
                  <c:v>1.3747</c:v>
                </c:pt>
                <c:pt idx="21">
                  <c:v>1.3108</c:v>
                </c:pt>
                <c:pt idx="22">
                  <c:v>1.2662</c:v>
                </c:pt>
                <c:pt idx="23">
                  <c:v>1.2383999999999999</c:v>
                </c:pt>
                <c:pt idx="24">
                  <c:v>1.2242</c:v>
                </c:pt>
                <c:pt idx="25">
                  <c:v>1.2179</c:v>
                </c:pt>
                <c:pt idx="26">
                  <c:v>1.2104999999999999</c:v>
                </c:pt>
                <c:pt idx="27">
                  <c:v>1.2058</c:v>
                </c:pt>
                <c:pt idx="28">
                  <c:v>1.2001999999999999</c:v>
                </c:pt>
                <c:pt idx="29">
                  <c:v>1.1897</c:v>
                </c:pt>
                <c:pt idx="30">
                  <c:v>1.1747000000000001</c:v>
                </c:pt>
                <c:pt idx="31">
                  <c:v>1.1583000000000001</c:v>
                </c:pt>
                <c:pt idx="32">
                  <c:v>1.1387</c:v>
                </c:pt>
                <c:pt idx="33">
                  <c:v>1.1165</c:v>
                </c:pt>
                <c:pt idx="34">
                  <c:v>1.0899000000000001</c:v>
                </c:pt>
                <c:pt idx="35">
                  <c:v>1.0630999999999999</c:v>
                </c:pt>
                <c:pt idx="36">
                  <c:v>1.0304</c:v>
                </c:pt>
                <c:pt idx="37">
                  <c:v>0.99539999999999995</c:v>
                </c:pt>
                <c:pt idx="38">
                  <c:v>0.95489999999999997</c:v>
                </c:pt>
                <c:pt idx="39">
                  <c:v>0.91269999999999996</c:v>
                </c:pt>
                <c:pt idx="40">
                  <c:v>0.87009999999999998</c:v>
                </c:pt>
                <c:pt idx="41">
                  <c:v>0.82789999999999997</c:v>
                </c:pt>
                <c:pt idx="42">
                  <c:v>0.78559999999999997</c:v>
                </c:pt>
                <c:pt idx="43">
                  <c:v>0.74560000000000004</c:v>
                </c:pt>
                <c:pt idx="44">
                  <c:v>0.70779999999999998</c:v>
                </c:pt>
                <c:pt idx="45">
                  <c:v>0.66979999999999995</c:v>
                </c:pt>
                <c:pt idx="46">
                  <c:v>0.63570000000000004</c:v>
                </c:pt>
                <c:pt idx="47">
                  <c:v>0.60340000000000005</c:v>
                </c:pt>
                <c:pt idx="48">
                  <c:v>0.57069999999999999</c:v>
                </c:pt>
                <c:pt idx="49">
                  <c:v>0.54059999999999997</c:v>
                </c:pt>
                <c:pt idx="50">
                  <c:v>0.51129999999999998</c:v>
                </c:pt>
                <c:pt idx="51">
                  <c:v>0.4854</c:v>
                </c:pt>
                <c:pt idx="52">
                  <c:v>0.45950000000000002</c:v>
                </c:pt>
                <c:pt idx="53">
                  <c:v>0.43609999999999999</c:v>
                </c:pt>
                <c:pt idx="54">
                  <c:v>0.41439999999999999</c:v>
                </c:pt>
                <c:pt idx="55">
                  <c:v>0.39389999999999997</c:v>
                </c:pt>
                <c:pt idx="56">
                  <c:v>0.37540000000000001</c:v>
                </c:pt>
                <c:pt idx="57">
                  <c:v>0.35880000000000001</c:v>
                </c:pt>
                <c:pt idx="58">
                  <c:v>0.34320000000000001</c:v>
                </c:pt>
                <c:pt idx="59">
                  <c:v>0.3276</c:v>
                </c:pt>
                <c:pt idx="60">
                  <c:v>0.31409999999999999</c:v>
                </c:pt>
                <c:pt idx="61">
                  <c:v>0.30159999999999998</c:v>
                </c:pt>
                <c:pt idx="62">
                  <c:v>0.28970000000000001</c:v>
                </c:pt>
                <c:pt idx="63">
                  <c:v>0.28039999999999998</c:v>
                </c:pt>
                <c:pt idx="64">
                  <c:v>0.2737</c:v>
                </c:pt>
                <c:pt idx="65">
                  <c:v>0.26900000000000002</c:v>
                </c:pt>
                <c:pt idx="66">
                  <c:v>0.26669999999999999</c:v>
                </c:pt>
                <c:pt idx="67">
                  <c:v>0.2671</c:v>
                </c:pt>
                <c:pt idx="68">
                  <c:v>0.26900000000000002</c:v>
                </c:pt>
                <c:pt idx="69">
                  <c:v>0.27110000000000001</c:v>
                </c:pt>
                <c:pt idx="70">
                  <c:v>0.27510000000000001</c:v>
                </c:pt>
                <c:pt idx="71">
                  <c:v>0.27800000000000002</c:v>
                </c:pt>
                <c:pt idx="72">
                  <c:v>0.28060000000000002</c:v>
                </c:pt>
                <c:pt idx="73">
                  <c:v>0.28289999999999998</c:v>
                </c:pt>
                <c:pt idx="74">
                  <c:v>0.2848</c:v>
                </c:pt>
                <c:pt idx="75">
                  <c:v>0.28439999999999999</c:v>
                </c:pt>
                <c:pt idx="76">
                  <c:v>0.28389999999999999</c:v>
                </c:pt>
                <c:pt idx="77">
                  <c:v>0.28420000000000001</c:v>
                </c:pt>
                <c:pt idx="78">
                  <c:v>0.28410000000000002</c:v>
                </c:pt>
                <c:pt idx="79">
                  <c:v>0.2843</c:v>
                </c:pt>
                <c:pt idx="80">
                  <c:v>0.2863</c:v>
                </c:pt>
                <c:pt idx="81">
                  <c:v>0.2873</c:v>
                </c:pt>
                <c:pt idx="82">
                  <c:v>0.28999999999999998</c:v>
                </c:pt>
                <c:pt idx="83">
                  <c:v>0.29380000000000001</c:v>
                </c:pt>
                <c:pt idx="84">
                  <c:v>0.29670000000000002</c:v>
                </c:pt>
                <c:pt idx="85">
                  <c:v>0.30030000000000001</c:v>
                </c:pt>
                <c:pt idx="86">
                  <c:v>0.30409999999999998</c:v>
                </c:pt>
                <c:pt idx="87">
                  <c:v>0.30869999999999997</c:v>
                </c:pt>
                <c:pt idx="88">
                  <c:v>0.31180000000000002</c:v>
                </c:pt>
                <c:pt idx="89">
                  <c:v>0.31659999999999999</c:v>
                </c:pt>
                <c:pt idx="90">
                  <c:v>0.31969999999999998</c:v>
                </c:pt>
                <c:pt idx="91">
                  <c:v>0.32150000000000001</c:v>
                </c:pt>
                <c:pt idx="92">
                  <c:v>0.32390000000000002</c:v>
                </c:pt>
                <c:pt idx="93">
                  <c:v>0.32429999999999998</c:v>
                </c:pt>
                <c:pt idx="94">
                  <c:v>0.32469999999999999</c:v>
                </c:pt>
                <c:pt idx="95">
                  <c:v>0.32279999999999998</c:v>
                </c:pt>
                <c:pt idx="96">
                  <c:v>0.3221</c:v>
                </c:pt>
                <c:pt idx="97">
                  <c:v>0.31950000000000001</c:v>
                </c:pt>
                <c:pt idx="98">
                  <c:v>0.31740000000000002</c:v>
                </c:pt>
                <c:pt idx="99">
                  <c:v>0.31480000000000002</c:v>
                </c:pt>
                <c:pt idx="100">
                  <c:v>0.3125</c:v>
                </c:pt>
                <c:pt idx="101">
                  <c:v>0.31069999999999998</c:v>
                </c:pt>
                <c:pt idx="102">
                  <c:v>0.30959999999999999</c:v>
                </c:pt>
                <c:pt idx="103">
                  <c:v>0.30809999999999998</c:v>
                </c:pt>
                <c:pt idx="104">
                  <c:v>0.30830000000000002</c:v>
                </c:pt>
                <c:pt idx="105">
                  <c:v>0.30969999999999998</c:v>
                </c:pt>
                <c:pt idx="106">
                  <c:v>0.31109999999999999</c:v>
                </c:pt>
                <c:pt idx="107">
                  <c:v>0.3145</c:v>
                </c:pt>
                <c:pt idx="108">
                  <c:v>0.31900000000000001</c:v>
                </c:pt>
                <c:pt idx="109">
                  <c:v>0.32550000000000001</c:v>
                </c:pt>
                <c:pt idx="110">
                  <c:v>0.3327</c:v>
                </c:pt>
                <c:pt idx="111">
                  <c:v>0.34139999999999998</c:v>
                </c:pt>
                <c:pt idx="112">
                  <c:v>0.35099999999999998</c:v>
                </c:pt>
                <c:pt idx="113">
                  <c:v>0.3629</c:v>
                </c:pt>
                <c:pt idx="114">
                  <c:v>0.37519999999999998</c:v>
                </c:pt>
                <c:pt idx="115">
                  <c:v>0.38890000000000002</c:v>
                </c:pt>
                <c:pt idx="116">
                  <c:v>0.40389999999999998</c:v>
                </c:pt>
                <c:pt idx="117">
                  <c:v>0.4199</c:v>
                </c:pt>
                <c:pt idx="118">
                  <c:v>0.43640000000000001</c:v>
                </c:pt>
                <c:pt idx="119">
                  <c:v>0.4546</c:v>
                </c:pt>
                <c:pt idx="120">
                  <c:v>0.4733</c:v>
                </c:pt>
                <c:pt idx="121">
                  <c:v>0.49259999999999998</c:v>
                </c:pt>
                <c:pt idx="122">
                  <c:v>0.51180000000000003</c:v>
                </c:pt>
                <c:pt idx="123">
                  <c:v>0.53280000000000005</c:v>
                </c:pt>
                <c:pt idx="124">
                  <c:v>0.55259999999999998</c:v>
                </c:pt>
                <c:pt idx="125">
                  <c:v>0.57299999999999995</c:v>
                </c:pt>
                <c:pt idx="126">
                  <c:v>0.59499999999999997</c:v>
                </c:pt>
                <c:pt idx="127">
                  <c:v>0.61599999999999999</c:v>
                </c:pt>
                <c:pt idx="128">
                  <c:v>0.63560000000000005</c:v>
                </c:pt>
                <c:pt idx="129">
                  <c:v>0.65859999999999996</c:v>
                </c:pt>
                <c:pt idx="130">
                  <c:v>0.6804</c:v>
                </c:pt>
                <c:pt idx="131">
                  <c:v>0.70179999999999998</c:v>
                </c:pt>
                <c:pt idx="132">
                  <c:v>0.72540000000000004</c:v>
                </c:pt>
                <c:pt idx="133">
                  <c:v>0.74809999999999999</c:v>
                </c:pt>
                <c:pt idx="134">
                  <c:v>0.76900000000000002</c:v>
                </c:pt>
                <c:pt idx="135">
                  <c:v>0.79239999999999999</c:v>
                </c:pt>
                <c:pt idx="136">
                  <c:v>0.8145</c:v>
                </c:pt>
                <c:pt idx="137">
                  <c:v>0.83750000000000002</c:v>
                </c:pt>
                <c:pt idx="138">
                  <c:v>0.85780000000000001</c:v>
                </c:pt>
                <c:pt idx="139">
                  <c:v>0.87960000000000005</c:v>
                </c:pt>
                <c:pt idx="140">
                  <c:v>0.90010000000000001</c:v>
                </c:pt>
                <c:pt idx="141">
                  <c:v>0.92100000000000004</c:v>
                </c:pt>
                <c:pt idx="142">
                  <c:v>0.94140000000000001</c:v>
                </c:pt>
                <c:pt idx="143">
                  <c:v>0.95940000000000003</c:v>
                </c:pt>
                <c:pt idx="144">
                  <c:v>0.97819999999999996</c:v>
                </c:pt>
                <c:pt idx="145">
                  <c:v>0.99429999999999996</c:v>
                </c:pt>
                <c:pt idx="146">
                  <c:v>1.0106999999999999</c:v>
                </c:pt>
                <c:pt idx="147">
                  <c:v>1.0249999999999999</c:v>
                </c:pt>
                <c:pt idx="148">
                  <c:v>1.0394000000000001</c:v>
                </c:pt>
                <c:pt idx="149">
                  <c:v>1.0537000000000001</c:v>
                </c:pt>
                <c:pt idx="150">
                  <c:v>1.0653999999999999</c:v>
                </c:pt>
                <c:pt idx="151">
                  <c:v>1.0788</c:v>
                </c:pt>
                <c:pt idx="152">
                  <c:v>1.0899000000000001</c:v>
                </c:pt>
                <c:pt idx="153">
                  <c:v>1.1036999999999999</c:v>
                </c:pt>
                <c:pt idx="154">
                  <c:v>1.1129</c:v>
                </c:pt>
                <c:pt idx="155">
                  <c:v>1.1252</c:v>
                </c:pt>
                <c:pt idx="156">
                  <c:v>1.1348</c:v>
                </c:pt>
                <c:pt idx="157">
                  <c:v>1.1436999999999999</c:v>
                </c:pt>
                <c:pt idx="158">
                  <c:v>1.1514</c:v>
                </c:pt>
                <c:pt idx="159">
                  <c:v>1.1598999999999999</c:v>
                </c:pt>
                <c:pt idx="160">
                  <c:v>1.1646000000000001</c:v>
                </c:pt>
                <c:pt idx="161">
                  <c:v>1.1714</c:v>
                </c:pt>
                <c:pt idx="162">
                  <c:v>1.1757</c:v>
                </c:pt>
                <c:pt idx="163">
                  <c:v>1.1774</c:v>
                </c:pt>
                <c:pt idx="164">
                  <c:v>1.1789000000000001</c:v>
                </c:pt>
                <c:pt idx="165">
                  <c:v>1.1794</c:v>
                </c:pt>
                <c:pt idx="166">
                  <c:v>1.1748000000000001</c:v>
                </c:pt>
                <c:pt idx="167">
                  <c:v>1.1742999999999999</c:v>
                </c:pt>
                <c:pt idx="168">
                  <c:v>1.1715</c:v>
                </c:pt>
                <c:pt idx="169">
                  <c:v>1.1671</c:v>
                </c:pt>
                <c:pt idx="170">
                  <c:v>1.1607000000000001</c:v>
                </c:pt>
                <c:pt idx="171">
                  <c:v>1.1560999999999999</c:v>
                </c:pt>
                <c:pt idx="172">
                  <c:v>1.1516</c:v>
                </c:pt>
                <c:pt idx="173">
                  <c:v>1.1193</c:v>
                </c:pt>
                <c:pt idx="174">
                  <c:v>1.1140000000000001</c:v>
                </c:pt>
                <c:pt idx="175">
                  <c:v>1.1085</c:v>
                </c:pt>
                <c:pt idx="176">
                  <c:v>1.1022000000000001</c:v>
                </c:pt>
                <c:pt idx="177">
                  <c:v>1.0951</c:v>
                </c:pt>
                <c:pt idx="178">
                  <c:v>1.0885</c:v>
                </c:pt>
                <c:pt idx="179">
                  <c:v>1.0813999999999999</c:v>
                </c:pt>
                <c:pt idx="180">
                  <c:v>1.0724</c:v>
                </c:pt>
                <c:pt idx="181">
                  <c:v>1.0646</c:v>
                </c:pt>
                <c:pt idx="182">
                  <c:v>1.0535000000000001</c:v>
                </c:pt>
                <c:pt idx="183">
                  <c:v>1.0416000000000001</c:v>
                </c:pt>
                <c:pt idx="184">
                  <c:v>1.028</c:v>
                </c:pt>
                <c:pt idx="185">
                  <c:v>1.0126999999999999</c:v>
                </c:pt>
                <c:pt idx="186">
                  <c:v>0.99570000000000003</c:v>
                </c:pt>
                <c:pt idx="187">
                  <c:v>0.97629999999999995</c:v>
                </c:pt>
                <c:pt idx="188">
                  <c:v>0.95509999999999995</c:v>
                </c:pt>
                <c:pt idx="189">
                  <c:v>0.93130000000000002</c:v>
                </c:pt>
                <c:pt idx="190">
                  <c:v>0.90610000000000002</c:v>
                </c:pt>
                <c:pt idx="191">
                  <c:v>0.87860000000000005</c:v>
                </c:pt>
                <c:pt idx="192">
                  <c:v>0.84830000000000005</c:v>
                </c:pt>
                <c:pt idx="193">
                  <c:v>0.81869999999999998</c:v>
                </c:pt>
                <c:pt idx="194">
                  <c:v>0.78649999999999998</c:v>
                </c:pt>
                <c:pt idx="195">
                  <c:v>0.75329999999999997</c:v>
                </c:pt>
                <c:pt idx="196">
                  <c:v>0.71889999999999998</c:v>
                </c:pt>
                <c:pt idx="197">
                  <c:v>0.68379999999999996</c:v>
                </c:pt>
                <c:pt idx="198">
                  <c:v>0.6472</c:v>
                </c:pt>
                <c:pt idx="199">
                  <c:v>0.6099</c:v>
                </c:pt>
                <c:pt idx="200">
                  <c:v>0.57299999999999995</c:v>
                </c:pt>
                <c:pt idx="201">
                  <c:v>0.53620000000000001</c:v>
                </c:pt>
                <c:pt idx="202">
                  <c:v>0.50029999999999997</c:v>
                </c:pt>
                <c:pt idx="203">
                  <c:v>0.4647</c:v>
                </c:pt>
                <c:pt idx="204">
                  <c:v>0.42909999999999998</c:v>
                </c:pt>
                <c:pt idx="205">
                  <c:v>0.39589999999999997</c:v>
                </c:pt>
                <c:pt idx="206">
                  <c:v>0.36299999999999999</c:v>
                </c:pt>
                <c:pt idx="207">
                  <c:v>0.33019999999999999</c:v>
                </c:pt>
                <c:pt idx="208">
                  <c:v>0.30030000000000001</c:v>
                </c:pt>
                <c:pt idx="209">
                  <c:v>0.27279999999999999</c:v>
                </c:pt>
                <c:pt idx="210">
                  <c:v>0.24610000000000001</c:v>
                </c:pt>
                <c:pt idx="211">
                  <c:v>0.22270000000000001</c:v>
                </c:pt>
                <c:pt idx="212">
                  <c:v>0.1991</c:v>
                </c:pt>
                <c:pt idx="213">
                  <c:v>0.17730000000000001</c:v>
                </c:pt>
                <c:pt idx="214">
                  <c:v>0.158</c:v>
                </c:pt>
                <c:pt idx="215">
                  <c:v>0.1406</c:v>
                </c:pt>
                <c:pt idx="216">
                  <c:v>0.1246</c:v>
                </c:pt>
                <c:pt idx="217">
                  <c:v>0.1104</c:v>
                </c:pt>
                <c:pt idx="218">
                  <c:v>9.74E-2</c:v>
                </c:pt>
                <c:pt idx="219">
                  <c:v>8.5699999999999998E-2</c:v>
                </c:pt>
                <c:pt idx="220">
                  <c:v>7.5499999999999998E-2</c:v>
                </c:pt>
                <c:pt idx="221">
                  <c:v>6.5500000000000003E-2</c:v>
                </c:pt>
                <c:pt idx="222">
                  <c:v>5.7700000000000001E-2</c:v>
                </c:pt>
                <c:pt idx="223">
                  <c:v>4.99E-2</c:v>
                </c:pt>
                <c:pt idx="224">
                  <c:v>4.3299999999999998E-2</c:v>
                </c:pt>
                <c:pt idx="225">
                  <c:v>3.7600000000000001E-2</c:v>
                </c:pt>
                <c:pt idx="226">
                  <c:v>3.2199999999999999E-2</c:v>
                </c:pt>
                <c:pt idx="227">
                  <c:v>2.76E-2</c:v>
                </c:pt>
                <c:pt idx="228">
                  <c:v>2.3699999999999999E-2</c:v>
                </c:pt>
                <c:pt idx="229">
                  <c:v>1.9699999999999999E-2</c:v>
                </c:pt>
                <c:pt idx="230">
                  <c:v>1.67E-2</c:v>
                </c:pt>
                <c:pt idx="231">
                  <c:v>1.4200000000000001E-2</c:v>
                </c:pt>
                <c:pt idx="232">
                  <c:v>1.18E-2</c:v>
                </c:pt>
                <c:pt idx="233">
                  <c:v>9.9000000000000008E-3</c:v>
                </c:pt>
                <c:pt idx="234">
                  <c:v>8.0999999999999996E-3</c:v>
                </c:pt>
                <c:pt idx="235">
                  <c:v>6.7999999999999996E-3</c:v>
                </c:pt>
                <c:pt idx="236">
                  <c:v>5.7000000000000002E-3</c:v>
                </c:pt>
                <c:pt idx="237">
                  <c:v>4.0000000000000001E-3</c:v>
                </c:pt>
                <c:pt idx="238">
                  <c:v>3.0000000000000001E-3</c:v>
                </c:pt>
                <c:pt idx="239">
                  <c:v>2.5999999999999999E-3</c:v>
                </c:pt>
                <c:pt idx="240">
                  <c:v>1.8E-3</c:v>
                </c:pt>
                <c:pt idx="241">
                  <c:v>1.2999999999999999E-3</c:v>
                </c:pt>
                <c:pt idx="242">
                  <c:v>8.0000000000000004E-4</c:v>
                </c:pt>
                <c:pt idx="243">
                  <c:v>4.0000000000000002E-4</c:v>
                </c:pt>
                <c:pt idx="244">
                  <c:v>2.0000000000000001E-4</c:v>
                </c:pt>
                <c:pt idx="245">
                  <c:v>-5.0000000000000001E-4</c:v>
                </c:pt>
                <c:pt idx="246">
                  <c:v>-5.0000000000000001E-4</c:v>
                </c:pt>
                <c:pt idx="247">
                  <c:v>-5.9999999999999995E-4</c:v>
                </c:pt>
                <c:pt idx="248">
                  <c:v>-8.9999999999999998E-4</c:v>
                </c:pt>
                <c:pt idx="249">
                  <c:v>-1.4E-3</c:v>
                </c:pt>
                <c:pt idx="250">
                  <c:v>-1.4E-3</c:v>
                </c:pt>
                <c:pt idx="251">
                  <c:v>-1.4E-3</c:v>
                </c:pt>
                <c:pt idx="252">
                  <c:v>-1.5E-3</c:v>
                </c:pt>
                <c:pt idx="253">
                  <c:v>-2E-3</c:v>
                </c:pt>
                <c:pt idx="254">
                  <c:v>-1.9E-3</c:v>
                </c:pt>
                <c:pt idx="255">
                  <c:v>-1.9E-3</c:v>
                </c:pt>
                <c:pt idx="256">
                  <c:v>-1.6000000000000001E-3</c:v>
                </c:pt>
                <c:pt idx="257">
                  <c:v>-1.8E-3</c:v>
                </c:pt>
                <c:pt idx="258">
                  <c:v>-2.2000000000000001E-3</c:v>
                </c:pt>
                <c:pt idx="259">
                  <c:v>-1.6999999999999999E-3</c:v>
                </c:pt>
                <c:pt idx="260">
                  <c:v>-1.8E-3</c:v>
                </c:pt>
                <c:pt idx="261">
                  <c:v>-2.2000000000000001E-3</c:v>
                </c:pt>
                <c:pt idx="262">
                  <c:v>-2.3E-3</c:v>
                </c:pt>
                <c:pt idx="263">
                  <c:v>-2.3E-3</c:v>
                </c:pt>
                <c:pt idx="264">
                  <c:v>-2.2000000000000001E-3</c:v>
                </c:pt>
                <c:pt idx="265">
                  <c:v>-2.3999999999999998E-3</c:v>
                </c:pt>
                <c:pt idx="266">
                  <c:v>-2.2000000000000001E-3</c:v>
                </c:pt>
                <c:pt idx="267">
                  <c:v>-2.3E-3</c:v>
                </c:pt>
                <c:pt idx="268">
                  <c:v>-2.2000000000000001E-3</c:v>
                </c:pt>
                <c:pt idx="269">
                  <c:v>-2.3999999999999998E-3</c:v>
                </c:pt>
                <c:pt idx="270">
                  <c:v>-2.5000000000000001E-3</c:v>
                </c:pt>
                <c:pt idx="271">
                  <c:v>-2.2000000000000001E-3</c:v>
                </c:pt>
                <c:pt idx="272">
                  <c:v>-2.5000000000000001E-3</c:v>
                </c:pt>
                <c:pt idx="273">
                  <c:v>-2.2000000000000001E-3</c:v>
                </c:pt>
                <c:pt idx="274">
                  <c:v>-2.5000000000000001E-3</c:v>
                </c:pt>
                <c:pt idx="275">
                  <c:v>-2.5000000000000001E-3</c:v>
                </c:pt>
                <c:pt idx="276">
                  <c:v>-2.3999999999999998E-3</c:v>
                </c:pt>
                <c:pt idx="277">
                  <c:v>-2.2000000000000001E-3</c:v>
                </c:pt>
                <c:pt idx="278">
                  <c:v>-2.5000000000000001E-3</c:v>
                </c:pt>
                <c:pt idx="279">
                  <c:v>-2.2000000000000001E-3</c:v>
                </c:pt>
                <c:pt idx="280">
                  <c:v>-2.0999999999999999E-3</c:v>
                </c:pt>
                <c:pt idx="281">
                  <c:v>-2.7000000000000001E-3</c:v>
                </c:pt>
                <c:pt idx="282">
                  <c:v>-2.5000000000000001E-3</c:v>
                </c:pt>
                <c:pt idx="283">
                  <c:v>-2.5999999999999999E-3</c:v>
                </c:pt>
                <c:pt idx="284">
                  <c:v>-2.7000000000000001E-3</c:v>
                </c:pt>
                <c:pt idx="285">
                  <c:v>-2.3E-3</c:v>
                </c:pt>
                <c:pt idx="286">
                  <c:v>-2.3999999999999998E-3</c:v>
                </c:pt>
                <c:pt idx="287">
                  <c:v>-2.5999999999999999E-3</c:v>
                </c:pt>
                <c:pt idx="288">
                  <c:v>-2.3999999999999998E-3</c:v>
                </c:pt>
                <c:pt idx="289">
                  <c:v>-2.5000000000000001E-3</c:v>
                </c:pt>
                <c:pt idx="290">
                  <c:v>-2.5999999999999999E-3</c:v>
                </c:pt>
                <c:pt idx="291">
                  <c:v>-2.3E-3</c:v>
                </c:pt>
                <c:pt idx="292">
                  <c:v>-2.3999999999999998E-3</c:v>
                </c:pt>
                <c:pt idx="293">
                  <c:v>-2.5000000000000001E-3</c:v>
                </c:pt>
                <c:pt idx="294">
                  <c:v>-2.5000000000000001E-3</c:v>
                </c:pt>
                <c:pt idx="295">
                  <c:v>-2.3999999999999998E-3</c:v>
                </c:pt>
                <c:pt idx="296">
                  <c:v>-2.5000000000000001E-3</c:v>
                </c:pt>
                <c:pt idx="297">
                  <c:v>-2.5999999999999999E-3</c:v>
                </c:pt>
                <c:pt idx="298">
                  <c:v>-2.3999999999999998E-3</c:v>
                </c:pt>
                <c:pt idx="299">
                  <c:v>-2.3999999999999998E-3</c:v>
                </c:pt>
                <c:pt idx="300">
                  <c:v>-2.3E-3</c:v>
                </c:pt>
                <c:pt idx="301">
                  <c:v>-2.5999999999999999E-3</c:v>
                </c:pt>
                <c:pt idx="302">
                  <c:v>-2.3E-3</c:v>
                </c:pt>
                <c:pt idx="303">
                  <c:v>-2.3999999999999998E-3</c:v>
                </c:pt>
                <c:pt idx="304">
                  <c:v>-2.8E-3</c:v>
                </c:pt>
                <c:pt idx="305">
                  <c:v>-2.5000000000000001E-3</c:v>
                </c:pt>
                <c:pt idx="306">
                  <c:v>-3.0000000000000001E-3</c:v>
                </c:pt>
                <c:pt idx="307">
                  <c:v>-2.5000000000000001E-3</c:v>
                </c:pt>
                <c:pt idx="308">
                  <c:v>-2.3999999999999998E-3</c:v>
                </c:pt>
                <c:pt idx="309">
                  <c:v>-2.7000000000000001E-3</c:v>
                </c:pt>
                <c:pt idx="310">
                  <c:v>-2.7000000000000001E-3</c:v>
                </c:pt>
                <c:pt idx="311">
                  <c:v>-2.8999999999999998E-3</c:v>
                </c:pt>
                <c:pt idx="312">
                  <c:v>-2.8999999999999998E-3</c:v>
                </c:pt>
                <c:pt idx="313">
                  <c:v>-2.7000000000000001E-3</c:v>
                </c:pt>
                <c:pt idx="314">
                  <c:v>-2.5999999999999999E-3</c:v>
                </c:pt>
                <c:pt idx="315">
                  <c:v>-2.5999999999999999E-3</c:v>
                </c:pt>
                <c:pt idx="316">
                  <c:v>-2.8E-3</c:v>
                </c:pt>
                <c:pt idx="317">
                  <c:v>-2.5000000000000001E-3</c:v>
                </c:pt>
                <c:pt idx="318">
                  <c:v>-2.8E-3</c:v>
                </c:pt>
                <c:pt idx="319">
                  <c:v>-2.3999999999999998E-3</c:v>
                </c:pt>
                <c:pt idx="320">
                  <c:v>-2.8E-3</c:v>
                </c:pt>
                <c:pt idx="321">
                  <c:v>-2.8999999999999998E-3</c:v>
                </c:pt>
                <c:pt idx="322">
                  <c:v>-2.5000000000000001E-3</c:v>
                </c:pt>
                <c:pt idx="323">
                  <c:v>-2.5000000000000001E-3</c:v>
                </c:pt>
                <c:pt idx="324">
                  <c:v>-2.5999999999999999E-3</c:v>
                </c:pt>
                <c:pt idx="325">
                  <c:v>-3.0000000000000001E-3</c:v>
                </c:pt>
                <c:pt idx="326">
                  <c:v>-2.8999999999999998E-3</c:v>
                </c:pt>
                <c:pt idx="327">
                  <c:v>-2.8999999999999998E-3</c:v>
                </c:pt>
                <c:pt idx="328">
                  <c:v>-3.0000000000000001E-3</c:v>
                </c:pt>
                <c:pt idx="329">
                  <c:v>-2.5999999999999999E-3</c:v>
                </c:pt>
                <c:pt idx="330">
                  <c:v>-2.7000000000000001E-3</c:v>
                </c:pt>
                <c:pt idx="331">
                  <c:v>-2.8E-3</c:v>
                </c:pt>
                <c:pt idx="332">
                  <c:v>-3.0000000000000001E-3</c:v>
                </c:pt>
                <c:pt idx="333">
                  <c:v>-2.8999999999999998E-3</c:v>
                </c:pt>
                <c:pt idx="334">
                  <c:v>-2.8E-3</c:v>
                </c:pt>
                <c:pt idx="335">
                  <c:v>-2.8E-3</c:v>
                </c:pt>
                <c:pt idx="336">
                  <c:v>-3.0000000000000001E-3</c:v>
                </c:pt>
                <c:pt idx="337">
                  <c:v>-2.3999999999999998E-3</c:v>
                </c:pt>
                <c:pt idx="338">
                  <c:v>-2.2000000000000001E-3</c:v>
                </c:pt>
                <c:pt idx="339">
                  <c:v>-2.5999999999999999E-3</c:v>
                </c:pt>
                <c:pt idx="340">
                  <c:v>-2.5000000000000001E-3</c:v>
                </c:pt>
                <c:pt idx="341">
                  <c:v>-2.5000000000000001E-3</c:v>
                </c:pt>
                <c:pt idx="342">
                  <c:v>-2.5999999999999999E-3</c:v>
                </c:pt>
                <c:pt idx="343">
                  <c:v>-2.5000000000000001E-3</c:v>
                </c:pt>
                <c:pt idx="344">
                  <c:v>-2.5999999999999999E-3</c:v>
                </c:pt>
                <c:pt idx="345">
                  <c:v>-2.5999999999999999E-3</c:v>
                </c:pt>
                <c:pt idx="346">
                  <c:v>-2.3999999999999998E-3</c:v>
                </c:pt>
                <c:pt idx="347">
                  <c:v>-2.5000000000000001E-3</c:v>
                </c:pt>
                <c:pt idx="348">
                  <c:v>-2.7000000000000001E-3</c:v>
                </c:pt>
                <c:pt idx="349">
                  <c:v>-2.5999999999999999E-3</c:v>
                </c:pt>
                <c:pt idx="350">
                  <c:v>-2.5999999999999999E-3</c:v>
                </c:pt>
                <c:pt idx="351">
                  <c:v>-2.7000000000000001E-3</c:v>
                </c:pt>
                <c:pt idx="352">
                  <c:v>-2.5999999999999999E-3</c:v>
                </c:pt>
                <c:pt idx="353">
                  <c:v>-2.5999999999999999E-3</c:v>
                </c:pt>
                <c:pt idx="354">
                  <c:v>-2.8E-3</c:v>
                </c:pt>
                <c:pt idx="355">
                  <c:v>-2.5999999999999999E-3</c:v>
                </c:pt>
                <c:pt idx="356">
                  <c:v>-2.7000000000000001E-3</c:v>
                </c:pt>
                <c:pt idx="357">
                  <c:v>-2.5000000000000001E-3</c:v>
                </c:pt>
                <c:pt idx="358">
                  <c:v>-2.3999999999999998E-3</c:v>
                </c:pt>
                <c:pt idx="359">
                  <c:v>-2.5999999999999999E-3</c:v>
                </c:pt>
                <c:pt idx="360">
                  <c:v>-2.5999999999999999E-3</c:v>
                </c:pt>
                <c:pt idx="361">
                  <c:v>-2.7000000000000001E-3</c:v>
                </c:pt>
                <c:pt idx="362">
                  <c:v>-2.8E-3</c:v>
                </c:pt>
                <c:pt idx="363">
                  <c:v>-2.8E-3</c:v>
                </c:pt>
                <c:pt idx="364">
                  <c:v>-2.8E-3</c:v>
                </c:pt>
                <c:pt idx="365">
                  <c:v>-2.8E-3</c:v>
                </c:pt>
                <c:pt idx="366">
                  <c:v>-2.5999999999999999E-3</c:v>
                </c:pt>
                <c:pt idx="367">
                  <c:v>-2.5999999999999999E-3</c:v>
                </c:pt>
                <c:pt idx="368">
                  <c:v>-2.7000000000000001E-3</c:v>
                </c:pt>
                <c:pt idx="369">
                  <c:v>-2.5000000000000001E-3</c:v>
                </c:pt>
                <c:pt idx="370">
                  <c:v>-2.5000000000000001E-3</c:v>
                </c:pt>
                <c:pt idx="371">
                  <c:v>-2.7000000000000001E-3</c:v>
                </c:pt>
                <c:pt idx="372">
                  <c:v>-2.5999999999999999E-3</c:v>
                </c:pt>
                <c:pt idx="373">
                  <c:v>-2.3999999999999998E-3</c:v>
                </c:pt>
                <c:pt idx="374">
                  <c:v>-2.5999999999999999E-3</c:v>
                </c:pt>
                <c:pt idx="375">
                  <c:v>-2.3999999999999998E-3</c:v>
                </c:pt>
                <c:pt idx="376">
                  <c:v>-2.5999999999999999E-3</c:v>
                </c:pt>
                <c:pt idx="377">
                  <c:v>-2.3999999999999998E-3</c:v>
                </c:pt>
                <c:pt idx="378">
                  <c:v>-2.5000000000000001E-3</c:v>
                </c:pt>
                <c:pt idx="379">
                  <c:v>-2.7000000000000001E-3</c:v>
                </c:pt>
                <c:pt idx="380">
                  <c:v>-2.5000000000000001E-3</c:v>
                </c:pt>
                <c:pt idx="381">
                  <c:v>-2.5999999999999999E-3</c:v>
                </c:pt>
                <c:pt idx="382">
                  <c:v>-2.3999999999999998E-3</c:v>
                </c:pt>
                <c:pt idx="383">
                  <c:v>-2.5000000000000001E-3</c:v>
                </c:pt>
                <c:pt idx="384">
                  <c:v>-2.5999999999999999E-3</c:v>
                </c:pt>
                <c:pt idx="385">
                  <c:v>-2.5999999999999999E-3</c:v>
                </c:pt>
                <c:pt idx="386">
                  <c:v>-2.2000000000000001E-3</c:v>
                </c:pt>
                <c:pt idx="387">
                  <c:v>-2.0999999999999999E-3</c:v>
                </c:pt>
                <c:pt idx="388">
                  <c:v>-2.3E-3</c:v>
                </c:pt>
                <c:pt idx="389">
                  <c:v>-2.3999999999999998E-3</c:v>
                </c:pt>
                <c:pt idx="390">
                  <c:v>-2.3E-3</c:v>
                </c:pt>
                <c:pt idx="391">
                  <c:v>-2.5000000000000001E-3</c:v>
                </c:pt>
                <c:pt idx="392">
                  <c:v>-2.5999999999999999E-3</c:v>
                </c:pt>
                <c:pt idx="393">
                  <c:v>-2.7000000000000001E-3</c:v>
                </c:pt>
                <c:pt idx="394">
                  <c:v>-2.5999999999999999E-3</c:v>
                </c:pt>
                <c:pt idx="395">
                  <c:v>-2.3E-3</c:v>
                </c:pt>
                <c:pt idx="396">
                  <c:v>-2.2000000000000001E-3</c:v>
                </c:pt>
                <c:pt idx="397">
                  <c:v>-2.3E-3</c:v>
                </c:pt>
                <c:pt idx="398">
                  <c:v>-2.3E-3</c:v>
                </c:pt>
                <c:pt idx="399">
                  <c:v>-2.3999999999999998E-3</c:v>
                </c:pt>
                <c:pt idx="400">
                  <c:v>-2.3999999999999998E-3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9CC-4AC5-880A-85F5A303C1CD}"/>
            </c:ext>
          </c:extLst>
        </c:ser>
        <c:ser>
          <c:idx val="4"/>
          <c:order val="4"/>
          <c:tx>
            <c:strRef>
              <c:f>'Spektra standardkurver'!$M$2</c:f>
              <c:strCache>
                <c:ptCount val="1"/>
                <c:pt idx="0">
                  <c:v>PBS 100 uM</c:v>
                </c:pt>
              </c:strCache>
            </c:strRef>
          </c:tx>
          <c:spPr>
            <a:ln w="28575" cap="rnd">
              <a:solidFill>
                <a:schemeClr val="accent1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standardkurver'!$N$4:$N$404</c:f>
              <c:numCache>
                <c:formatCode>General</c:formatCode>
                <c:ptCount val="401"/>
                <c:pt idx="0">
                  <c:v>0.57699999999999996</c:v>
                </c:pt>
                <c:pt idx="1">
                  <c:v>1.0006999999999999</c:v>
                </c:pt>
                <c:pt idx="2">
                  <c:v>1.4973000000000001</c:v>
                </c:pt>
                <c:pt idx="3">
                  <c:v>1.8346</c:v>
                </c:pt>
                <c:pt idx="4">
                  <c:v>2.0798999999999999</c:v>
                </c:pt>
                <c:pt idx="5">
                  <c:v>2.2587999999999999</c:v>
                </c:pt>
                <c:pt idx="6">
                  <c:v>2.3292999999999999</c:v>
                </c:pt>
                <c:pt idx="7">
                  <c:v>2.4554999999999998</c:v>
                </c:pt>
                <c:pt idx="8">
                  <c:v>2.488</c:v>
                </c:pt>
                <c:pt idx="9">
                  <c:v>2.5102000000000002</c:v>
                </c:pt>
                <c:pt idx="10">
                  <c:v>2.504</c:v>
                </c:pt>
                <c:pt idx="11">
                  <c:v>2.4422999999999999</c:v>
                </c:pt>
                <c:pt idx="12">
                  <c:v>2.3614000000000002</c:v>
                </c:pt>
                <c:pt idx="13">
                  <c:v>2.2667999999999999</c:v>
                </c:pt>
                <c:pt idx="14">
                  <c:v>2.1402999999999999</c:v>
                </c:pt>
                <c:pt idx="15">
                  <c:v>2.0017999999999998</c:v>
                </c:pt>
                <c:pt idx="16">
                  <c:v>1.8463000000000001</c:v>
                </c:pt>
                <c:pt idx="17">
                  <c:v>1.7060999999999999</c:v>
                </c:pt>
                <c:pt idx="18">
                  <c:v>1.5783</c:v>
                </c:pt>
                <c:pt idx="19">
                  <c:v>1.4644999999999999</c:v>
                </c:pt>
                <c:pt idx="20">
                  <c:v>1.3747</c:v>
                </c:pt>
                <c:pt idx="21">
                  <c:v>1.3108</c:v>
                </c:pt>
                <c:pt idx="22">
                  <c:v>1.2662</c:v>
                </c:pt>
                <c:pt idx="23">
                  <c:v>1.2383999999999999</c:v>
                </c:pt>
                <c:pt idx="24">
                  <c:v>1.2242</c:v>
                </c:pt>
                <c:pt idx="25">
                  <c:v>1.2179</c:v>
                </c:pt>
                <c:pt idx="26">
                  <c:v>1.2104999999999999</c:v>
                </c:pt>
                <c:pt idx="27">
                  <c:v>1.2058</c:v>
                </c:pt>
                <c:pt idx="28">
                  <c:v>1.2001999999999999</c:v>
                </c:pt>
                <c:pt idx="29">
                  <c:v>1.1897</c:v>
                </c:pt>
                <c:pt idx="30">
                  <c:v>1.1747000000000001</c:v>
                </c:pt>
                <c:pt idx="31">
                  <c:v>1.1583000000000001</c:v>
                </c:pt>
                <c:pt idx="32">
                  <c:v>1.1387</c:v>
                </c:pt>
                <c:pt idx="33">
                  <c:v>1.1165</c:v>
                </c:pt>
                <c:pt idx="34">
                  <c:v>1.0899000000000001</c:v>
                </c:pt>
                <c:pt idx="35">
                  <c:v>1.0630999999999999</c:v>
                </c:pt>
                <c:pt idx="36">
                  <c:v>1.0304</c:v>
                </c:pt>
                <c:pt idx="37">
                  <c:v>0.99539999999999995</c:v>
                </c:pt>
                <c:pt idx="38">
                  <c:v>0.95489999999999997</c:v>
                </c:pt>
                <c:pt idx="39">
                  <c:v>0.91269999999999996</c:v>
                </c:pt>
                <c:pt idx="40">
                  <c:v>0.87009999999999998</c:v>
                </c:pt>
                <c:pt idx="41">
                  <c:v>0.82789999999999997</c:v>
                </c:pt>
                <c:pt idx="42">
                  <c:v>0.78559999999999997</c:v>
                </c:pt>
                <c:pt idx="43">
                  <c:v>0.74560000000000004</c:v>
                </c:pt>
                <c:pt idx="44">
                  <c:v>0.70779999999999998</c:v>
                </c:pt>
                <c:pt idx="45">
                  <c:v>0.66979999999999995</c:v>
                </c:pt>
                <c:pt idx="46">
                  <c:v>0.63570000000000004</c:v>
                </c:pt>
                <c:pt idx="47">
                  <c:v>0.60340000000000005</c:v>
                </c:pt>
                <c:pt idx="48">
                  <c:v>0.57069999999999999</c:v>
                </c:pt>
                <c:pt idx="49">
                  <c:v>0.54059999999999997</c:v>
                </c:pt>
                <c:pt idx="50">
                  <c:v>0.51129999999999998</c:v>
                </c:pt>
                <c:pt idx="51">
                  <c:v>0.4854</c:v>
                </c:pt>
                <c:pt idx="52">
                  <c:v>0.45950000000000002</c:v>
                </c:pt>
                <c:pt idx="53">
                  <c:v>0.43609999999999999</c:v>
                </c:pt>
                <c:pt idx="54">
                  <c:v>0.41439999999999999</c:v>
                </c:pt>
                <c:pt idx="55">
                  <c:v>0.39389999999999997</c:v>
                </c:pt>
                <c:pt idx="56">
                  <c:v>0.37540000000000001</c:v>
                </c:pt>
                <c:pt idx="57">
                  <c:v>0.35880000000000001</c:v>
                </c:pt>
                <c:pt idx="58">
                  <c:v>0.34320000000000001</c:v>
                </c:pt>
                <c:pt idx="59">
                  <c:v>0.3276</c:v>
                </c:pt>
                <c:pt idx="60">
                  <c:v>0.31409999999999999</c:v>
                </c:pt>
                <c:pt idx="61">
                  <c:v>0.30159999999999998</c:v>
                </c:pt>
                <c:pt idx="62">
                  <c:v>0.28970000000000001</c:v>
                </c:pt>
                <c:pt idx="63">
                  <c:v>0.28039999999999998</c:v>
                </c:pt>
                <c:pt idx="64">
                  <c:v>0.2737</c:v>
                </c:pt>
                <c:pt idx="65">
                  <c:v>0.26900000000000002</c:v>
                </c:pt>
                <c:pt idx="66">
                  <c:v>0.26669999999999999</c:v>
                </c:pt>
                <c:pt idx="67">
                  <c:v>0.2671</c:v>
                </c:pt>
                <c:pt idx="68">
                  <c:v>0.26900000000000002</c:v>
                </c:pt>
                <c:pt idx="69">
                  <c:v>0.27110000000000001</c:v>
                </c:pt>
                <c:pt idx="70">
                  <c:v>0.27510000000000001</c:v>
                </c:pt>
                <c:pt idx="71">
                  <c:v>0.27800000000000002</c:v>
                </c:pt>
                <c:pt idx="72">
                  <c:v>0.28060000000000002</c:v>
                </c:pt>
                <c:pt idx="73">
                  <c:v>0.28289999999999998</c:v>
                </c:pt>
                <c:pt idx="74">
                  <c:v>0.2848</c:v>
                </c:pt>
                <c:pt idx="75">
                  <c:v>0.28439999999999999</c:v>
                </c:pt>
                <c:pt idx="76">
                  <c:v>0.28389999999999999</c:v>
                </c:pt>
                <c:pt idx="77">
                  <c:v>0.28420000000000001</c:v>
                </c:pt>
                <c:pt idx="78">
                  <c:v>0.28410000000000002</c:v>
                </c:pt>
                <c:pt idx="79">
                  <c:v>0.2843</c:v>
                </c:pt>
                <c:pt idx="80">
                  <c:v>0.2863</c:v>
                </c:pt>
                <c:pt idx="81">
                  <c:v>0.2873</c:v>
                </c:pt>
                <c:pt idx="82">
                  <c:v>0.28999999999999998</c:v>
                </c:pt>
                <c:pt idx="83">
                  <c:v>0.29380000000000001</c:v>
                </c:pt>
                <c:pt idx="84">
                  <c:v>0.29670000000000002</c:v>
                </c:pt>
                <c:pt idx="85">
                  <c:v>0.30030000000000001</c:v>
                </c:pt>
                <c:pt idx="86">
                  <c:v>0.30409999999999998</c:v>
                </c:pt>
                <c:pt idx="87">
                  <c:v>0.30869999999999997</c:v>
                </c:pt>
                <c:pt idx="88">
                  <c:v>0.31180000000000002</c:v>
                </c:pt>
                <c:pt idx="89">
                  <c:v>0.31659999999999999</c:v>
                </c:pt>
                <c:pt idx="90">
                  <c:v>0.31969999999999998</c:v>
                </c:pt>
                <c:pt idx="91">
                  <c:v>0.32150000000000001</c:v>
                </c:pt>
                <c:pt idx="92">
                  <c:v>0.32390000000000002</c:v>
                </c:pt>
                <c:pt idx="93">
                  <c:v>0.32429999999999998</c:v>
                </c:pt>
                <c:pt idx="94">
                  <c:v>0.32469999999999999</c:v>
                </c:pt>
                <c:pt idx="95">
                  <c:v>0.32279999999999998</c:v>
                </c:pt>
                <c:pt idx="96">
                  <c:v>0.3221</c:v>
                </c:pt>
                <c:pt idx="97">
                  <c:v>0.31950000000000001</c:v>
                </c:pt>
                <c:pt idx="98">
                  <c:v>0.31740000000000002</c:v>
                </c:pt>
                <c:pt idx="99">
                  <c:v>0.31480000000000002</c:v>
                </c:pt>
                <c:pt idx="100">
                  <c:v>0.3125</c:v>
                </c:pt>
                <c:pt idx="101">
                  <c:v>0.31069999999999998</c:v>
                </c:pt>
                <c:pt idx="102">
                  <c:v>0.30959999999999999</c:v>
                </c:pt>
                <c:pt idx="103">
                  <c:v>0.30809999999999998</c:v>
                </c:pt>
                <c:pt idx="104">
                  <c:v>0.30830000000000002</c:v>
                </c:pt>
                <c:pt idx="105">
                  <c:v>0.30969999999999998</c:v>
                </c:pt>
                <c:pt idx="106">
                  <c:v>0.31109999999999999</c:v>
                </c:pt>
                <c:pt idx="107">
                  <c:v>0.3145</c:v>
                </c:pt>
                <c:pt idx="108">
                  <c:v>0.31900000000000001</c:v>
                </c:pt>
                <c:pt idx="109">
                  <c:v>0.32550000000000001</c:v>
                </c:pt>
                <c:pt idx="110">
                  <c:v>0.3327</c:v>
                </c:pt>
                <c:pt idx="111">
                  <c:v>0.34139999999999998</c:v>
                </c:pt>
                <c:pt idx="112">
                  <c:v>0.35099999999999998</c:v>
                </c:pt>
                <c:pt idx="113">
                  <c:v>0.3629</c:v>
                </c:pt>
                <c:pt idx="114">
                  <c:v>0.37519999999999998</c:v>
                </c:pt>
                <c:pt idx="115">
                  <c:v>0.38890000000000002</c:v>
                </c:pt>
                <c:pt idx="116">
                  <c:v>0.40389999999999998</c:v>
                </c:pt>
                <c:pt idx="117">
                  <c:v>0.4199</c:v>
                </c:pt>
                <c:pt idx="118">
                  <c:v>0.43640000000000001</c:v>
                </c:pt>
                <c:pt idx="119">
                  <c:v>0.4546</c:v>
                </c:pt>
                <c:pt idx="120">
                  <c:v>0.4733</c:v>
                </c:pt>
                <c:pt idx="121">
                  <c:v>0.49259999999999998</c:v>
                </c:pt>
                <c:pt idx="122">
                  <c:v>0.51180000000000003</c:v>
                </c:pt>
                <c:pt idx="123">
                  <c:v>0.53280000000000005</c:v>
                </c:pt>
                <c:pt idx="124">
                  <c:v>0.55259999999999998</c:v>
                </c:pt>
                <c:pt idx="125">
                  <c:v>0.57299999999999995</c:v>
                </c:pt>
                <c:pt idx="126">
                  <c:v>0.59499999999999997</c:v>
                </c:pt>
                <c:pt idx="127">
                  <c:v>0.61599999999999999</c:v>
                </c:pt>
                <c:pt idx="128">
                  <c:v>0.63560000000000005</c:v>
                </c:pt>
                <c:pt idx="129">
                  <c:v>0.65859999999999996</c:v>
                </c:pt>
                <c:pt idx="130">
                  <c:v>0.6804</c:v>
                </c:pt>
                <c:pt idx="131">
                  <c:v>0.70179999999999998</c:v>
                </c:pt>
                <c:pt idx="132">
                  <c:v>0.72540000000000004</c:v>
                </c:pt>
                <c:pt idx="133">
                  <c:v>0.74809999999999999</c:v>
                </c:pt>
                <c:pt idx="134">
                  <c:v>0.76900000000000002</c:v>
                </c:pt>
                <c:pt idx="135">
                  <c:v>0.79239999999999999</c:v>
                </c:pt>
                <c:pt idx="136">
                  <c:v>0.8145</c:v>
                </c:pt>
                <c:pt idx="137">
                  <c:v>0.83750000000000002</c:v>
                </c:pt>
                <c:pt idx="138">
                  <c:v>0.85780000000000001</c:v>
                </c:pt>
                <c:pt idx="139">
                  <c:v>0.87960000000000005</c:v>
                </c:pt>
                <c:pt idx="140">
                  <c:v>0.90010000000000001</c:v>
                </c:pt>
                <c:pt idx="141">
                  <c:v>0.92100000000000004</c:v>
                </c:pt>
                <c:pt idx="142">
                  <c:v>0.94140000000000001</c:v>
                </c:pt>
                <c:pt idx="143">
                  <c:v>0.95940000000000003</c:v>
                </c:pt>
                <c:pt idx="144">
                  <c:v>0.97819999999999996</c:v>
                </c:pt>
                <c:pt idx="145">
                  <c:v>0.99429999999999996</c:v>
                </c:pt>
                <c:pt idx="146">
                  <c:v>1.0106999999999999</c:v>
                </c:pt>
                <c:pt idx="147">
                  <c:v>1.0249999999999999</c:v>
                </c:pt>
                <c:pt idx="148">
                  <c:v>1.0394000000000001</c:v>
                </c:pt>
                <c:pt idx="149">
                  <c:v>1.0537000000000001</c:v>
                </c:pt>
                <c:pt idx="150">
                  <c:v>1.0653999999999999</c:v>
                </c:pt>
                <c:pt idx="151">
                  <c:v>1.0788</c:v>
                </c:pt>
                <c:pt idx="152">
                  <c:v>1.0899000000000001</c:v>
                </c:pt>
                <c:pt idx="153">
                  <c:v>1.1036999999999999</c:v>
                </c:pt>
                <c:pt idx="154">
                  <c:v>1.1129</c:v>
                </c:pt>
                <c:pt idx="155">
                  <c:v>1.1252</c:v>
                </c:pt>
                <c:pt idx="156">
                  <c:v>1.1348</c:v>
                </c:pt>
                <c:pt idx="157">
                  <c:v>1.1436999999999999</c:v>
                </c:pt>
                <c:pt idx="158">
                  <c:v>1.1514</c:v>
                </c:pt>
                <c:pt idx="159">
                  <c:v>1.1598999999999999</c:v>
                </c:pt>
                <c:pt idx="160">
                  <c:v>1.1646000000000001</c:v>
                </c:pt>
                <c:pt idx="161">
                  <c:v>1.1714</c:v>
                </c:pt>
                <c:pt idx="162">
                  <c:v>1.1757</c:v>
                </c:pt>
                <c:pt idx="163">
                  <c:v>1.1774</c:v>
                </c:pt>
                <c:pt idx="164">
                  <c:v>1.1789000000000001</c:v>
                </c:pt>
                <c:pt idx="165">
                  <c:v>1.1794</c:v>
                </c:pt>
                <c:pt idx="166">
                  <c:v>1.1748000000000001</c:v>
                </c:pt>
                <c:pt idx="167">
                  <c:v>1.1742999999999999</c:v>
                </c:pt>
                <c:pt idx="168">
                  <c:v>1.1715</c:v>
                </c:pt>
                <c:pt idx="169">
                  <c:v>1.1671</c:v>
                </c:pt>
                <c:pt idx="170">
                  <c:v>1.1607000000000001</c:v>
                </c:pt>
                <c:pt idx="171">
                  <c:v>1.1560999999999999</c:v>
                </c:pt>
                <c:pt idx="172">
                  <c:v>1.1516</c:v>
                </c:pt>
                <c:pt idx="173">
                  <c:v>1.1193</c:v>
                </c:pt>
                <c:pt idx="174">
                  <c:v>1.1140000000000001</c:v>
                </c:pt>
                <c:pt idx="175">
                  <c:v>1.1085</c:v>
                </c:pt>
                <c:pt idx="176">
                  <c:v>1.1022000000000001</c:v>
                </c:pt>
                <c:pt idx="177">
                  <c:v>1.0951</c:v>
                </c:pt>
                <c:pt idx="178">
                  <c:v>1.0885</c:v>
                </c:pt>
                <c:pt idx="179">
                  <c:v>1.0813999999999999</c:v>
                </c:pt>
                <c:pt idx="180">
                  <c:v>1.0724</c:v>
                </c:pt>
                <c:pt idx="181">
                  <c:v>1.0646</c:v>
                </c:pt>
                <c:pt idx="182">
                  <c:v>1.0535000000000001</c:v>
                </c:pt>
                <c:pt idx="183">
                  <c:v>1.0416000000000001</c:v>
                </c:pt>
                <c:pt idx="184">
                  <c:v>1.028</c:v>
                </c:pt>
                <c:pt idx="185">
                  <c:v>1.0126999999999999</c:v>
                </c:pt>
                <c:pt idx="186">
                  <c:v>0.99570000000000003</c:v>
                </c:pt>
                <c:pt idx="187">
                  <c:v>0.97629999999999995</c:v>
                </c:pt>
                <c:pt idx="188">
                  <c:v>0.95509999999999995</c:v>
                </c:pt>
                <c:pt idx="189">
                  <c:v>0.93130000000000002</c:v>
                </c:pt>
                <c:pt idx="190">
                  <c:v>0.90610000000000002</c:v>
                </c:pt>
                <c:pt idx="191">
                  <c:v>0.87860000000000005</c:v>
                </c:pt>
                <c:pt idx="192">
                  <c:v>0.84830000000000005</c:v>
                </c:pt>
                <c:pt idx="193">
                  <c:v>0.81869999999999998</c:v>
                </c:pt>
                <c:pt idx="194">
                  <c:v>0.78649999999999998</c:v>
                </c:pt>
                <c:pt idx="195">
                  <c:v>0.75329999999999997</c:v>
                </c:pt>
                <c:pt idx="196">
                  <c:v>0.71889999999999998</c:v>
                </c:pt>
                <c:pt idx="197">
                  <c:v>0.68379999999999996</c:v>
                </c:pt>
                <c:pt idx="198">
                  <c:v>0.6472</c:v>
                </c:pt>
                <c:pt idx="199">
                  <c:v>0.6099</c:v>
                </c:pt>
                <c:pt idx="200">
                  <c:v>0.57299999999999995</c:v>
                </c:pt>
                <c:pt idx="201">
                  <c:v>0.53620000000000001</c:v>
                </c:pt>
                <c:pt idx="202">
                  <c:v>0.50029999999999997</c:v>
                </c:pt>
                <c:pt idx="203">
                  <c:v>0.4647</c:v>
                </c:pt>
                <c:pt idx="204">
                  <c:v>0.42909999999999998</c:v>
                </c:pt>
                <c:pt idx="205">
                  <c:v>0.39589999999999997</c:v>
                </c:pt>
                <c:pt idx="206">
                  <c:v>0.36299999999999999</c:v>
                </c:pt>
                <c:pt idx="207">
                  <c:v>0.33019999999999999</c:v>
                </c:pt>
                <c:pt idx="208">
                  <c:v>0.30030000000000001</c:v>
                </c:pt>
                <c:pt idx="209">
                  <c:v>0.27279999999999999</c:v>
                </c:pt>
                <c:pt idx="210">
                  <c:v>0.24610000000000001</c:v>
                </c:pt>
                <c:pt idx="211">
                  <c:v>0.22270000000000001</c:v>
                </c:pt>
                <c:pt idx="212">
                  <c:v>0.1991</c:v>
                </c:pt>
                <c:pt idx="213">
                  <c:v>0.17730000000000001</c:v>
                </c:pt>
                <c:pt idx="214">
                  <c:v>0.158</c:v>
                </c:pt>
                <c:pt idx="215">
                  <c:v>0.1406</c:v>
                </c:pt>
                <c:pt idx="216">
                  <c:v>0.1246</c:v>
                </c:pt>
                <c:pt idx="217">
                  <c:v>0.1104</c:v>
                </c:pt>
                <c:pt idx="218">
                  <c:v>9.74E-2</c:v>
                </c:pt>
                <c:pt idx="219">
                  <c:v>8.5699999999999998E-2</c:v>
                </c:pt>
                <c:pt idx="220">
                  <c:v>7.5499999999999998E-2</c:v>
                </c:pt>
                <c:pt idx="221">
                  <c:v>6.5500000000000003E-2</c:v>
                </c:pt>
                <c:pt idx="222">
                  <c:v>5.7700000000000001E-2</c:v>
                </c:pt>
                <c:pt idx="223">
                  <c:v>4.99E-2</c:v>
                </c:pt>
                <c:pt idx="224">
                  <c:v>4.3299999999999998E-2</c:v>
                </c:pt>
                <c:pt idx="225">
                  <c:v>3.7600000000000001E-2</c:v>
                </c:pt>
                <c:pt idx="226">
                  <c:v>3.2199999999999999E-2</c:v>
                </c:pt>
                <c:pt idx="227">
                  <c:v>2.76E-2</c:v>
                </c:pt>
                <c:pt idx="228">
                  <c:v>2.3699999999999999E-2</c:v>
                </c:pt>
                <c:pt idx="229">
                  <c:v>1.9699999999999999E-2</c:v>
                </c:pt>
                <c:pt idx="230">
                  <c:v>1.67E-2</c:v>
                </c:pt>
                <c:pt idx="231">
                  <c:v>1.4200000000000001E-2</c:v>
                </c:pt>
                <c:pt idx="232">
                  <c:v>1.18E-2</c:v>
                </c:pt>
                <c:pt idx="233">
                  <c:v>9.9000000000000008E-3</c:v>
                </c:pt>
                <c:pt idx="234">
                  <c:v>8.0999999999999996E-3</c:v>
                </c:pt>
                <c:pt idx="235">
                  <c:v>6.7999999999999996E-3</c:v>
                </c:pt>
                <c:pt idx="236">
                  <c:v>5.7000000000000002E-3</c:v>
                </c:pt>
                <c:pt idx="237">
                  <c:v>4.0000000000000001E-3</c:v>
                </c:pt>
                <c:pt idx="238">
                  <c:v>3.0000000000000001E-3</c:v>
                </c:pt>
                <c:pt idx="239">
                  <c:v>2.5999999999999999E-3</c:v>
                </c:pt>
                <c:pt idx="240">
                  <c:v>1.8E-3</c:v>
                </c:pt>
                <c:pt idx="241">
                  <c:v>1.2999999999999999E-3</c:v>
                </c:pt>
                <c:pt idx="242">
                  <c:v>8.0000000000000004E-4</c:v>
                </c:pt>
                <c:pt idx="243">
                  <c:v>4.0000000000000002E-4</c:v>
                </c:pt>
                <c:pt idx="244">
                  <c:v>2.0000000000000001E-4</c:v>
                </c:pt>
                <c:pt idx="245">
                  <c:v>-5.0000000000000001E-4</c:v>
                </c:pt>
                <c:pt idx="246">
                  <c:v>-5.0000000000000001E-4</c:v>
                </c:pt>
                <c:pt idx="247">
                  <c:v>-5.9999999999999995E-4</c:v>
                </c:pt>
                <c:pt idx="248">
                  <c:v>-8.9999999999999998E-4</c:v>
                </c:pt>
                <c:pt idx="249">
                  <c:v>-1.4E-3</c:v>
                </c:pt>
                <c:pt idx="250">
                  <c:v>-1.4E-3</c:v>
                </c:pt>
                <c:pt idx="251">
                  <c:v>-1.4E-3</c:v>
                </c:pt>
                <c:pt idx="252">
                  <c:v>-1.5E-3</c:v>
                </c:pt>
                <c:pt idx="253">
                  <c:v>-2E-3</c:v>
                </c:pt>
                <c:pt idx="254">
                  <c:v>-1.9E-3</c:v>
                </c:pt>
                <c:pt idx="255">
                  <c:v>-1.9E-3</c:v>
                </c:pt>
                <c:pt idx="256">
                  <c:v>-1.6000000000000001E-3</c:v>
                </c:pt>
                <c:pt idx="257">
                  <c:v>-1.8E-3</c:v>
                </c:pt>
                <c:pt idx="258">
                  <c:v>-2.2000000000000001E-3</c:v>
                </c:pt>
                <c:pt idx="259">
                  <c:v>-1.6999999999999999E-3</c:v>
                </c:pt>
                <c:pt idx="260">
                  <c:v>-1.8E-3</c:v>
                </c:pt>
                <c:pt idx="261">
                  <c:v>-2.2000000000000001E-3</c:v>
                </c:pt>
                <c:pt idx="262">
                  <c:v>-2.3E-3</c:v>
                </c:pt>
                <c:pt idx="263">
                  <c:v>-2.3E-3</c:v>
                </c:pt>
                <c:pt idx="264">
                  <c:v>-2.2000000000000001E-3</c:v>
                </c:pt>
                <c:pt idx="265">
                  <c:v>-2.3999999999999998E-3</c:v>
                </c:pt>
                <c:pt idx="266">
                  <c:v>-2.2000000000000001E-3</c:v>
                </c:pt>
                <c:pt idx="267">
                  <c:v>-2.3E-3</c:v>
                </c:pt>
                <c:pt idx="268">
                  <c:v>-2.2000000000000001E-3</c:v>
                </c:pt>
                <c:pt idx="269">
                  <c:v>-2.3999999999999998E-3</c:v>
                </c:pt>
                <c:pt idx="270">
                  <c:v>-2.5000000000000001E-3</c:v>
                </c:pt>
                <c:pt idx="271">
                  <c:v>-2.2000000000000001E-3</c:v>
                </c:pt>
                <c:pt idx="272">
                  <c:v>-2.5000000000000001E-3</c:v>
                </c:pt>
                <c:pt idx="273">
                  <c:v>-2.2000000000000001E-3</c:v>
                </c:pt>
                <c:pt idx="274">
                  <c:v>-2.5000000000000001E-3</c:v>
                </c:pt>
                <c:pt idx="275">
                  <c:v>-2.5000000000000001E-3</c:v>
                </c:pt>
                <c:pt idx="276">
                  <c:v>-2.3999999999999998E-3</c:v>
                </c:pt>
                <c:pt idx="277">
                  <c:v>-2.2000000000000001E-3</c:v>
                </c:pt>
                <c:pt idx="278">
                  <c:v>-2.5000000000000001E-3</c:v>
                </c:pt>
                <c:pt idx="279">
                  <c:v>-2.2000000000000001E-3</c:v>
                </c:pt>
                <c:pt idx="280">
                  <c:v>-2.0999999999999999E-3</c:v>
                </c:pt>
                <c:pt idx="281">
                  <c:v>-2.7000000000000001E-3</c:v>
                </c:pt>
                <c:pt idx="282">
                  <c:v>-2.5000000000000001E-3</c:v>
                </c:pt>
                <c:pt idx="283">
                  <c:v>-2.5999999999999999E-3</c:v>
                </c:pt>
                <c:pt idx="284">
                  <c:v>-2.7000000000000001E-3</c:v>
                </c:pt>
                <c:pt idx="285">
                  <c:v>-2.3E-3</c:v>
                </c:pt>
                <c:pt idx="286">
                  <c:v>-2.3999999999999998E-3</c:v>
                </c:pt>
                <c:pt idx="287">
                  <c:v>-2.5999999999999999E-3</c:v>
                </c:pt>
                <c:pt idx="288">
                  <c:v>-2.3999999999999998E-3</c:v>
                </c:pt>
                <c:pt idx="289">
                  <c:v>-2.5000000000000001E-3</c:v>
                </c:pt>
                <c:pt idx="290">
                  <c:v>-2.5999999999999999E-3</c:v>
                </c:pt>
                <c:pt idx="291">
                  <c:v>-2.3E-3</c:v>
                </c:pt>
                <c:pt idx="292">
                  <c:v>-2.3999999999999998E-3</c:v>
                </c:pt>
                <c:pt idx="293">
                  <c:v>-2.5000000000000001E-3</c:v>
                </c:pt>
                <c:pt idx="294">
                  <c:v>-2.5000000000000001E-3</c:v>
                </c:pt>
                <c:pt idx="295">
                  <c:v>-2.3999999999999998E-3</c:v>
                </c:pt>
                <c:pt idx="296">
                  <c:v>-2.5000000000000001E-3</c:v>
                </c:pt>
                <c:pt idx="297">
                  <c:v>-2.5999999999999999E-3</c:v>
                </c:pt>
                <c:pt idx="298">
                  <c:v>-2.3999999999999998E-3</c:v>
                </c:pt>
                <c:pt idx="299">
                  <c:v>-2.3999999999999998E-3</c:v>
                </c:pt>
                <c:pt idx="300">
                  <c:v>-2.3E-3</c:v>
                </c:pt>
                <c:pt idx="301">
                  <c:v>-2.5999999999999999E-3</c:v>
                </c:pt>
                <c:pt idx="302">
                  <c:v>-2.3E-3</c:v>
                </c:pt>
                <c:pt idx="303">
                  <c:v>-2.3999999999999998E-3</c:v>
                </c:pt>
                <c:pt idx="304">
                  <c:v>-2.8E-3</c:v>
                </c:pt>
                <c:pt idx="305">
                  <c:v>-2.5000000000000001E-3</c:v>
                </c:pt>
                <c:pt idx="306">
                  <c:v>-3.0000000000000001E-3</c:v>
                </c:pt>
                <c:pt idx="307">
                  <c:v>-2.5000000000000001E-3</c:v>
                </c:pt>
                <c:pt idx="308">
                  <c:v>-2.3999999999999998E-3</c:v>
                </c:pt>
                <c:pt idx="309">
                  <c:v>-2.7000000000000001E-3</c:v>
                </c:pt>
                <c:pt idx="310">
                  <c:v>-2.7000000000000001E-3</c:v>
                </c:pt>
                <c:pt idx="311">
                  <c:v>-2.8999999999999998E-3</c:v>
                </c:pt>
                <c:pt idx="312">
                  <c:v>-2.8999999999999998E-3</c:v>
                </c:pt>
                <c:pt idx="313">
                  <c:v>-2.7000000000000001E-3</c:v>
                </c:pt>
                <c:pt idx="314">
                  <c:v>-2.5999999999999999E-3</c:v>
                </c:pt>
                <c:pt idx="315">
                  <c:v>-2.5999999999999999E-3</c:v>
                </c:pt>
                <c:pt idx="316">
                  <c:v>-2.8E-3</c:v>
                </c:pt>
                <c:pt idx="317">
                  <c:v>-2.5000000000000001E-3</c:v>
                </c:pt>
                <c:pt idx="318">
                  <c:v>-2.8E-3</c:v>
                </c:pt>
                <c:pt idx="319">
                  <c:v>-2.3999999999999998E-3</c:v>
                </c:pt>
                <c:pt idx="320">
                  <c:v>-2.8E-3</c:v>
                </c:pt>
                <c:pt idx="321">
                  <c:v>-2.8999999999999998E-3</c:v>
                </c:pt>
                <c:pt idx="322">
                  <c:v>-2.5000000000000001E-3</c:v>
                </c:pt>
                <c:pt idx="323">
                  <c:v>-2.5000000000000001E-3</c:v>
                </c:pt>
                <c:pt idx="324">
                  <c:v>-2.5999999999999999E-3</c:v>
                </c:pt>
                <c:pt idx="325">
                  <c:v>-3.0000000000000001E-3</c:v>
                </c:pt>
                <c:pt idx="326">
                  <c:v>-2.8999999999999998E-3</c:v>
                </c:pt>
                <c:pt idx="327">
                  <c:v>-2.8999999999999998E-3</c:v>
                </c:pt>
                <c:pt idx="328">
                  <c:v>-3.0000000000000001E-3</c:v>
                </c:pt>
                <c:pt idx="329">
                  <c:v>-2.5999999999999999E-3</c:v>
                </c:pt>
                <c:pt idx="330">
                  <c:v>-2.7000000000000001E-3</c:v>
                </c:pt>
                <c:pt idx="331">
                  <c:v>-2.8E-3</c:v>
                </c:pt>
                <c:pt idx="332">
                  <c:v>-3.0000000000000001E-3</c:v>
                </c:pt>
                <c:pt idx="333">
                  <c:v>-2.8999999999999998E-3</c:v>
                </c:pt>
                <c:pt idx="334">
                  <c:v>-2.8E-3</c:v>
                </c:pt>
                <c:pt idx="335">
                  <c:v>-2.8E-3</c:v>
                </c:pt>
                <c:pt idx="336">
                  <c:v>-3.0000000000000001E-3</c:v>
                </c:pt>
                <c:pt idx="337">
                  <c:v>-2.3999999999999998E-3</c:v>
                </c:pt>
                <c:pt idx="338">
                  <c:v>-2.2000000000000001E-3</c:v>
                </c:pt>
                <c:pt idx="339">
                  <c:v>-2.5999999999999999E-3</c:v>
                </c:pt>
                <c:pt idx="340">
                  <c:v>-2.5000000000000001E-3</c:v>
                </c:pt>
                <c:pt idx="341">
                  <c:v>-2.5000000000000001E-3</c:v>
                </c:pt>
                <c:pt idx="342">
                  <c:v>-2.5999999999999999E-3</c:v>
                </c:pt>
                <c:pt idx="343">
                  <c:v>-2.5000000000000001E-3</c:v>
                </c:pt>
                <c:pt idx="344">
                  <c:v>-2.5999999999999999E-3</c:v>
                </c:pt>
                <c:pt idx="345">
                  <c:v>-2.5999999999999999E-3</c:v>
                </c:pt>
                <c:pt idx="346">
                  <c:v>-2.3999999999999998E-3</c:v>
                </c:pt>
                <c:pt idx="347">
                  <c:v>-2.5000000000000001E-3</c:v>
                </c:pt>
                <c:pt idx="348">
                  <c:v>-2.7000000000000001E-3</c:v>
                </c:pt>
                <c:pt idx="349">
                  <c:v>-2.5999999999999999E-3</c:v>
                </c:pt>
                <c:pt idx="350">
                  <c:v>-2.5999999999999999E-3</c:v>
                </c:pt>
                <c:pt idx="351">
                  <c:v>-2.7000000000000001E-3</c:v>
                </c:pt>
                <c:pt idx="352">
                  <c:v>-2.5999999999999999E-3</c:v>
                </c:pt>
                <c:pt idx="353">
                  <c:v>-2.5999999999999999E-3</c:v>
                </c:pt>
                <c:pt idx="354">
                  <c:v>-2.8E-3</c:v>
                </c:pt>
                <c:pt idx="355">
                  <c:v>-2.5999999999999999E-3</c:v>
                </c:pt>
                <c:pt idx="356">
                  <c:v>-2.7000000000000001E-3</c:v>
                </c:pt>
                <c:pt idx="357">
                  <c:v>-2.5000000000000001E-3</c:v>
                </c:pt>
                <c:pt idx="358">
                  <c:v>-2.3999999999999998E-3</c:v>
                </c:pt>
                <c:pt idx="359">
                  <c:v>-2.5999999999999999E-3</c:v>
                </c:pt>
                <c:pt idx="360">
                  <c:v>-2.5999999999999999E-3</c:v>
                </c:pt>
                <c:pt idx="361">
                  <c:v>-2.7000000000000001E-3</c:v>
                </c:pt>
                <c:pt idx="362">
                  <c:v>-2.8E-3</c:v>
                </c:pt>
                <c:pt idx="363">
                  <c:v>-2.8E-3</c:v>
                </c:pt>
                <c:pt idx="364">
                  <c:v>-2.8E-3</c:v>
                </c:pt>
                <c:pt idx="365">
                  <c:v>-2.8E-3</c:v>
                </c:pt>
                <c:pt idx="366">
                  <c:v>-2.5999999999999999E-3</c:v>
                </c:pt>
                <c:pt idx="367">
                  <c:v>-2.5999999999999999E-3</c:v>
                </c:pt>
                <c:pt idx="368">
                  <c:v>-2.7000000000000001E-3</c:v>
                </c:pt>
                <c:pt idx="369">
                  <c:v>-2.5000000000000001E-3</c:v>
                </c:pt>
                <c:pt idx="370">
                  <c:v>-2.5000000000000001E-3</c:v>
                </c:pt>
                <c:pt idx="371">
                  <c:v>-2.7000000000000001E-3</c:v>
                </c:pt>
                <c:pt idx="372">
                  <c:v>-2.5999999999999999E-3</c:v>
                </c:pt>
                <c:pt idx="373">
                  <c:v>-2.3999999999999998E-3</c:v>
                </c:pt>
                <c:pt idx="374">
                  <c:v>-2.5999999999999999E-3</c:v>
                </c:pt>
                <c:pt idx="375">
                  <c:v>-2.3999999999999998E-3</c:v>
                </c:pt>
                <c:pt idx="376">
                  <c:v>-2.5999999999999999E-3</c:v>
                </c:pt>
                <c:pt idx="377">
                  <c:v>-2.3999999999999998E-3</c:v>
                </c:pt>
                <c:pt idx="378">
                  <c:v>-2.5000000000000001E-3</c:v>
                </c:pt>
                <c:pt idx="379">
                  <c:v>-2.7000000000000001E-3</c:v>
                </c:pt>
                <c:pt idx="380">
                  <c:v>-2.5000000000000001E-3</c:v>
                </c:pt>
                <c:pt idx="381">
                  <c:v>-2.5999999999999999E-3</c:v>
                </c:pt>
                <c:pt idx="382">
                  <c:v>-2.3999999999999998E-3</c:v>
                </c:pt>
                <c:pt idx="383">
                  <c:v>-2.5000000000000001E-3</c:v>
                </c:pt>
                <c:pt idx="384">
                  <c:v>-2.5999999999999999E-3</c:v>
                </c:pt>
                <c:pt idx="385">
                  <c:v>-2.5999999999999999E-3</c:v>
                </c:pt>
                <c:pt idx="386">
                  <c:v>-2.2000000000000001E-3</c:v>
                </c:pt>
                <c:pt idx="387">
                  <c:v>-2.0999999999999999E-3</c:v>
                </c:pt>
                <c:pt idx="388">
                  <c:v>-2.3E-3</c:v>
                </c:pt>
                <c:pt idx="389">
                  <c:v>-2.3999999999999998E-3</c:v>
                </c:pt>
                <c:pt idx="390">
                  <c:v>-2.3E-3</c:v>
                </c:pt>
                <c:pt idx="391">
                  <c:v>-2.5000000000000001E-3</c:v>
                </c:pt>
                <c:pt idx="392">
                  <c:v>-2.5999999999999999E-3</c:v>
                </c:pt>
                <c:pt idx="393">
                  <c:v>-2.7000000000000001E-3</c:v>
                </c:pt>
                <c:pt idx="394">
                  <c:v>-2.5999999999999999E-3</c:v>
                </c:pt>
                <c:pt idx="395">
                  <c:v>-2.3E-3</c:v>
                </c:pt>
                <c:pt idx="396">
                  <c:v>-2.2000000000000001E-3</c:v>
                </c:pt>
                <c:pt idx="397">
                  <c:v>-2.3E-3</c:v>
                </c:pt>
                <c:pt idx="398">
                  <c:v>-2.3E-3</c:v>
                </c:pt>
                <c:pt idx="399">
                  <c:v>-2.3999999999999998E-3</c:v>
                </c:pt>
                <c:pt idx="400">
                  <c:v>-2.3999999999999998E-3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CC-4AC5-880A-85F5A303C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716623"/>
        <c:axId val="195715663"/>
      </c:lineChart>
      <c:catAx>
        <c:axId val="1957166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Bølgelængde</a:t>
                </a:r>
                <a:r>
                  <a:rPr lang="da-DK" baseline="0"/>
                  <a:t> (nm)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5663"/>
        <c:crosses val="autoZero"/>
        <c:auto val="1"/>
        <c:lblAlgn val="ctr"/>
        <c:lblOffset val="100"/>
        <c:noMultiLvlLbl val="0"/>
      </c:catAx>
      <c:valAx>
        <c:axId val="19571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'Spektra standardkurver'!$P$2</c:f>
              <c:strCache>
                <c:ptCount val="1"/>
                <c:pt idx="0">
                  <c:v>IF 10 uM</c:v>
                </c:pt>
              </c:strCache>
            </c:strRef>
          </c:tx>
          <c:spPr>
            <a:ln w="28575" cap="rnd">
              <a:solidFill>
                <a:schemeClr val="accent6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standardkurver'!$Q$4:$Q$404</c:f>
              <c:numCache>
                <c:formatCode>General</c:formatCode>
                <c:ptCount val="401"/>
                <c:pt idx="0">
                  <c:v>4.7399999999999998E-2</c:v>
                </c:pt>
                <c:pt idx="1">
                  <c:v>6.2E-2</c:v>
                </c:pt>
                <c:pt idx="2">
                  <c:v>5.7500000000000002E-2</c:v>
                </c:pt>
                <c:pt idx="3">
                  <c:v>4.2200000000000001E-2</c:v>
                </c:pt>
                <c:pt idx="4">
                  <c:v>-6.7000000000000002E-3</c:v>
                </c:pt>
                <c:pt idx="5">
                  <c:v>1.04E-2</c:v>
                </c:pt>
                <c:pt idx="6">
                  <c:v>4.2700000000000002E-2</c:v>
                </c:pt>
                <c:pt idx="7">
                  <c:v>3.0999999999999999E-3</c:v>
                </c:pt>
                <c:pt idx="8">
                  <c:v>1.84E-2</c:v>
                </c:pt>
                <c:pt idx="9">
                  <c:v>-1.0500000000000001E-2</c:v>
                </c:pt>
                <c:pt idx="10">
                  <c:v>-4.8999999999999998E-3</c:v>
                </c:pt>
                <c:pt idx="11">
                  <c:v>1.17E-2</c:v>
                </c:pt>
                <c:pt idx="12">
                  <c:v>-5.7799999999999997E-2</c:v>
                </c:pt>
                <c:pt idx="13">
                  <c:v>-5.4999999999999997E-3</c:v>
                </c:pt>
                <c:pt idx="14">
                  <c:v>-2.5899999999999999E-2</c:v>
                </c:pt>
                <c:pt idx="15">
                  <c:v>-5.2699999999999997E-2</c:v>
                </c:pt>
                <c:pt idx="16">
                  <c:v>-1.8499999999999999E-2</c:v>
                </c:pt>
                <c:pt idx="17">
                  <c:v>-2.3E-2</c:v>
                </c:pt>
                <c:pt idx="18">
                  <c:v>-4.4299999999999999E-2</c:v>
                </c:pt>
                <c:pt idx="19">
                  <c:v>-2.3999999999999998E-3</c:v>
                </c:pt>
                <c:pt idx="20">
                  <c:v>4.1000000000000003E-3</c:v>
                </c:pt>
                <c:pt idx="21">
                  <c:v>3.2000000000000002E-3</c:v>
                </c:pt>
                <c:pt idx="22">
                  <c:v>-1.9699999999999999E-2</c:v>
                </c:pt>
                <c:pt idx="23">
                  <c:v>2.2000000000000001E-3</c:v>
                </c:pt>
                <c:pt idx="24">
                  <c:v>1.2999999999999999E-3</c:v>
                </c:pt>
                <c:pt idx="25">
                  <c:v>-3.5000000000000001E-3</c:v>
                </c:pt>
                <c:pt idx="26">
                  <c:v>2.7300000000000001E-2</c:v>
                </c:pt>
                <c:pt idx="27">
                  <c:v>2.35E-2</c:v>
                </c:pt>
                <c:pt idx="28">
                  <c:v>8.0999999999999996E-3</c:v>
                </c:pt>
                <c:pt idx="29">
                  <c:v>1.52E-2</c:v>
                </c:pt>
                <c:pt idx="30">
                  <c:v>2.5700000000000001E-2</c:v>
                </c:pt>
                <c:pt idx="31">
                  <c:v>2.1499999999999998E-2</c:v>
                </c:pt>
                <c:pt idx="32">
                  <c:v>1.67E-2</c:v>
                </c:pt>
                <c:pt idx="33">
                  <c:v>3.2000000000000002E-3</c:v>
                </c:pt>
                <c:pt idx="34">
                  <c:v>2.5100000000000001E-2</c:v>
                </c:pt>
                <c:pt idx="35">
                  <c:v>-1.5E-3</c:v>
                </c:pt>
                <c:pt idx="36">
                  <c:v>-1.1000000000000001E-3</c:v>
                </c:pt>
                <c:pt idx="37">
                  <c:v>6.0000000000000001E-3</c:v>
                </c:pt>
                <c:pt idx="38">
                  <c:v>1.09E-2</c:v>
                </c:pt>
                <c:pt idx="39">
                  <c:v>-3.2000000000000002E-3</c:v>
                </c:pt>
                <c:pt idx="40">
                  <c:v>1.29E-2</c:v>
                </c:pt>
                <c:pt idx="41">
                  <c:v>-2.0999999999999999E-3</c:v>
                </c:pt>
                <c:pt idx="42">
                  <c:v>4.0000000000000001E-3</c:v>
                </c:pt>
                <c:pt idx="43">
                  <c:v>-1.12E-2</c:v>
                </c:pt>
                <c:pt idx="44">
                  <c:v>-1.15E-2</c:v>
                </c:pt>
                <c:pt idx="45">
                  <c:v>-1.3299999999999999E-2</c:v>
                </c:pt>
                <c:pt idx="46">
                  <c:v>-1.35E-2</c:v>
                </c:pt>
                <c:pt idx="47">
                  <c:v>-2.47E-2</c:v>
                </c:pt>
                <c:pt idx="48">
                  <c:v>-2.2100000000000002E-2</c:v>
                </c:pt>
                <c:pt idx="49">
                  <c:v>-2.0899999999999998E-2</c:v>
                </c:pt>
                <c:pt idx="50">
                  <c:v>-1.8499999999999999E-2</c:v>
                </c:pt>
                <c:pt idx="51">
                  <c:v>-1.6299999999999999E-2</c:v>
                </c:pt>
                <c:pt idx="52">
                  <c:v>-1.14E-2</c:v>
                </c:pt>
                <c:pt idx="53">
                  <c:v>-7.7000000000000002E-3</c:v>
                </c:pt>
                <c:pt idx="54">
                  <c:v>-2.2000000000000001E-3</c:v>
                </c:pt>
                <c:pt idx="55">
                  <c:v>1.9E-3</c:v>
                </c:pt>
                <c:pt idx="56">
                  <c:v>5.5999999999999999E-3</c:v>
                </c:pt>
                <c:pt idx="57">
                  <c:v>7.1000000000000004E-3</c:v>
                </c:pt>
                <c:pt idx="58">
                  <c:v>7.7999999999999996E-3</c:v>
                </c:pt>
                <c:pt idx="59">
                  <c:v>8.8999999999999999E-3</c:v>
                </c:pt>
                <c:pt idx="60">
                  <c:v>9.1999999999999998E-3</c:v>
                </c:pt>
                <c:pt idx="61">
                  <c:v>9.1999999999999998E-3</c:v>
                </c:pt>
                <c:pt idx="62">
                  <c:v>9.5999999999999992E-3</c:v>
                </c:pt>
                <c:pt idx="63">
                  <c:v>9.4000000000000004E-3</c:v>
                </c:pt>
                <c:pt idx="64">
                  <c:v>8.8999999999999999E-3</c:v>
                </c:pt>
                <c:pt idx="65">
                  <c:v>0.01</c:v>
                </c:pt>
                <c:pt idx="66">
                  <c:v>9.4999999999999998E-3</c:v>
                </c:pt>
                <c:pt idx="67">
                  <c:v>1.0699999999999999E-2</c:v>
                </c:pt>
                <c:pt idx="68">
                  <c:v>1.09E-2</c:v>
                </c:pt>
                <c:pt idx="69">
                  <c:v>1.2500000000000001E-2</c:v>
                </c:pt>
                <c:pt idx="70">
                  <c:v>1.37E-2</c:v>
                </c:pt>
                <c:pt idx="71">
                  <c:v>1.46E-2</c:v>
                </c:pt>
                <c:pt idx="72">
                  <c:v>1.5299999999999999E-2</c:v>
                </c:pt>
                <c:pt idx="73">
                  <c:v>1.7899999999999999E-2</c:v>
                </c:pt>
                <c:pt idx="74">
                  <c:v>1.9699999999999999E-2</c:v>
                </c:pt>
                <c:pt idx="75">
                  <c:v>2.24E-2</c:v>
                </c:pt>
                <c:pt idx="76">
                  <c:v>2.3900000000000001E-2</c:v>
                </c:pt>
                <c:pt idx="77">
                  <c:v>2.7199999999999998E-2</c:v>
                </c:pt>
                <c:pt idx="78">
                  <c:v>2.9899999999999999E-2</c:v>
                </c:pt>
                <c:pt idx="79">
                  <c:v>3.09E-2</c:v>
                </c:pt>
                <c:pt idx="80">
                  <c:v>3.2399999999999998E-2</c:v>
                </c:pt>
                <c:pt idx="81">
                  <c:v>3.3500000000000002E-2</c:v>
                </c:pt>
                <c:pt idx="82">
                  <c:v>3.5799999999999998E-2</c:v>
                </c:pt>
                <c:pt idx="83">
                  <c:v>3.5999999999999997E-2</c:v>
                </c:pt>
                <c:pt idx="84">
                  <c:v>3.8600000000000002E-2</c:v>
                </c:pt>
                <c:pt idx="85">
                  <c:v>4.0500000000000001E-2</c:v>
                </c:pt>
                <c:pt idx="86">
                  <c:v>4.1099999999999998E-2</c:v>
                </c:pt>
                <c:pt idx="87">
                  <c:v>4.2200000000000001E-2</c:v>
                </c:pt>
                <c:pt idx="88">
                  <c:v>4.4499999999999998E-2</c:v>
                </c:pt>
                <c:pt idx="89">
                  <c:v>4.5499999999999999E-2</c:v>
                </c:pt>
                <c:pt idx="90">
                  <c:v>4.6699999999999998E-2</c:v>
                </c:pt>
                <c:pt idx="91">
                  <c:v>4.7600000000000003E-2</c:v>
                </c:pt>
                <c:pt idx="92">
                  <c:v>4.87E-2</c:v>
                </c:pt>
                <c:pt idx="93">
                  <c:v>4.9599999999999998E-2</c:v>
                </c:pt>
                <c:pt idx="94">
                  <c:v>4.8899999999999999E-2</c:v>
                </c:pt>
                <c:pt idx="95">
                  <c:v>4.9799999999999997E-2</c:v>
                </c:pt>
                <c:pt idx="96">
                  <c:v>4.9200000000000001E-2</c:v>
                </c:pt>
                <c:pt idx="97">
                  <c:v>4.8000000000000001E-2</c:v>
                </c:pt>
                <c:pt idx="98">
                  <c:v>4.7899999999999998E-2</c:v>
                </c:pt>
                <c:pt idx="99">
                  <c:v>4.8300000000000003E-2</c:v>
                </c:pt>
                <c:pt idx="100">
                  <c:v>4.7E-2</c:v>
                </c:pt>
                <c:pt idx="101">
                  <c:v>4.65E-2</c:v>
                </c:pt>
                <c:pt idx="102">
                  <c:v>4.65E-2</c:v>
                </c:pt>
                <c:pt idx="103">
                  <c:v>4.5900000000000003E-2</c:v>
                </c:pt>
                <c:pt idx="104">
                  <c:v>4.5699999999999998E-2</c:v>
                </c:pt>
                <c:pt idx="105">
                  <c:v>4.5999999999999999E-2</c:v>
                </c:pt>
                <c:pt idx="106">
                  <c:v>4.5600000000000002E-2</c:v>
                </c:pt>
                <c:pt idx="107">
                  <c:v>4.6399999999999997E-2</c:v>
                </c:pt>
                <c:pt idx="108">
                  <c:v>4.7199999999999999E-2</c:v>
                </c:pt>
                <c:pt idx="109">
                  <c:v>4.7800000000000002E-2</c:v>
                </c:pt>
                <c:pt idx="110">
                  <c:v>4.8599999999999997E-2</c:v>
                </c:pt>
                <c:pt idx="111">
                  <c:v>5.0200000000000002E-2</c:v>
                </c:pt>
                <c:pt idx="112">
                  <c:v>5.2200000000000003E-2</c:v>
                </c:pt>
                <c:pt idx="113">
                  <c:v>5.3800000000000001E-2</c:v>
                </c:pt>
                <c:pt idx="114">
                  <c:v>5.6899999999999999E-2</c:v>
                </c:pt>
                <c:pt idx="115">
                  <c:v>5.91E-2</c:v>
                </c:pt>
                <c:pt idx="116">
                  <c:v>6.08E-2</c:v>
                </c:pt>
                <c:pt idx="117">
                  <c:v>6.3200000000000006E-2</c:v>
                </c:pt>
                <c:pt idx="118">
                  <c:v>6.5500000000000003E-2</c:v>
                </c:pt>
                <c:pt idx="119">
                  <c:v>6.8500000000000005E-2</c:v>
                </c:pt>
                <c:pt idx="120">
                  <c:v>7.1599999999999997E-2</c:v>
                </c:pt>
                <c:pt idx="121">
                  <c:v>7.3599999999999999E-2</c:v>
                </c:pt>
                <c:pt idx="122">
                  <c:v>7.6899999999999996E-2</c:v>
                </c:pt>
                <c:pt idx="123">
                  <c:v>8.09E-2</c:v>
                </c:pt>
                <c:pt idx="124">
                  <c:v>8.3199999999999996E-2</c:v>
                </c:pt>
                <c:pt idx="125">
                  <c:v>8.5099999999999995E-2</c:v>
                </c:pt>
                <c:pt idx="126">
                  <c:v>8.8300000000000003E-2</c:v>
                </c:pt>
                <c:pt idx="127">
                  <c:v>9.1899999999999996E-2</c:v>
                </c:pt>
                <c:pt idx="128">
                  <c:v>9.2999999999999999E-2</c:v>
                </c:pt>
                <c:pt idx="129">
                  <c:v>9.5899999999999999E-2</c:v>
                </c:pt>
                <c:pt idx="130">
                  <c:v>9.8900000000000002E-2</c:v>
                </c:pt>
                <c:pt idx="131">
                  <c:v>0.1002</c:v>
                </c:pt>
                <c:pt idx="132">
                  <c:v>0.1023</c:v>
                </c:pt>
                <c:pt idx="133">
                  <c:v>0.1055</c:v>
                </c:pt>
                <c:pt idx="134">
                  <c:v>0.1075</c:v>
                </c:pt>
                <c:pt idx="135">
                  <c:v>0.10929999999999999</c:v>
                </c:pt>
                <c:pt idx="136">
                  <c:v>0.1104</c:v>
                </c:pt>
                <c:pt idx="137">
                  <c:v>0.11169999999999999</c:v>
                </c:pt>
                <c:pt idx="138">
                  <c:v>0.11310000000000001</c:v>
                </c:pt>
                <c:pt idx="139">
                  <c:v>0.1148</c:v>
                </c:pt>
                <c:pt idx="140">
                  <c:v>0.1154</c:v>
                </c:pt>
                <c:pt idx="141">
                  <c:v>0.1166</c:v>
                </c:pt>
                <c:pt idx="142">
                  <c:v>0.1173</c:v>
                </c:pt>
                <c:pt idx="143">
                  <c:v>0.1167</c:v>
                </c:pt>
                <c:pt idx="144">
                  <c:v>0.1176</c:v>
                </c:pt>
                <c:pt idx="145">
                  <c:v>0.1178</c:v>
                </c:pt>
                <c:pt idx="146">
                  <c:v>0.1177</c:v>
                </c:pt>
                <c:pt idx="147">
                  <c:v>0.1166</c:v>
                </c:pt>
                <c:pt idx="148">
                  <c:v>0.1153</c:v>
                </c:pt>
                <c:pt idx="149">
                  <c:v>0.1137</c:v>
                </c:pt>
                <c:pt idx="150">
                  <c:v>0.11310000000000001</c:v>
                </c:pt>
                <c:pt idx="151">
                  <c:v>0.11210000000000001</c:v>
                </c:pt>
                <c:pt idx="152">
                  <c:v>0.11</c:v>
                </c:pt>
                <c:pt idx="153">
                  <c:v>0.108</c:v>
                </c:pt>
                <c:pt idx="154">
                  <c:v>0.1062</c:v>
                </c:pt>
                <c:pt idx="155">
                  <c:v>0.10440000000000001</c:v>
                </c:pt>
                <c:pt idx="156">
                  <c:v>0.10249999999999999</c:v>
                </c:pt>
                <c:pt idx="157">
                  <c:v>0.10009999999999999</c:v>
                </c:pt>
                <c:pt idx="158">
                  <c:v>9.7699999999999995E-2</c:v>
                </c:pt>
                <c:pt idx="159">
                  <c:v>9.4799999999999995E-2</c:v>
                </c:pt>
                <c:pt idx="160">
                  <c:v>9.2999999999999999E-2</c:v>
                </c:pt>
                <c:pt idx="161">
                  <c:v>8.9300000000000004E-2</c:v>
                </c:pt>
                <c:pt idx="162">
                  <c:v>8.6699999999999999E-2</c:v>
                </c:pt>
                <c:pt idx="163">
                  <c:v>8.3400000000000002E-2</c:v>
                </c:pt>
                <c:pt idx="164">
                  <c:v>7.9899999999999999E-2</c:v>
                </c:pt>
                <c:pt idx="165">
                  <c:v>7.6600000000000001E-2</c:v>
                </c:pt>
                <c:pt idx="166">
                  <c:v>7.3099999999999998E-2</c:v>
                </c:pt>
                <c:pt idx="167">
                  <c:v>6.9500000000000006E-2</c:v>
                </c:pt>
                <c:pt idx="168">
                  <c:v>6.6299999999999998E-2</c:v>
                </c:pt>
                <c:pt idx="169">
                  <c:v>6.2700000000000006E-2</c:v>
                </c:pt>
                <c:pt idx="170">
                  <c:v>5.9799999999999999E-2</c:v>
                </c:pt>
                <c:pt idx="171">
                  <c:v>5.6899999999999999E-2</c:v>
                </c:pt>
                <c:pt idx="172">
                  <c:v>5.3699999999999998E-2</c:v>
                </c:pt>
                <c:pt idx="173">
                  <c:v>5.04E-2</c:v>
                </c:pt>
                <c:pt idx="174">
                  <c:v>4.8099999999999997E-2</c:v>
                </c:pt>
                <c:pt idx="175">
                  <c:v>4.5100000000000001E-2</c:v>
                </c:pt>
                <c:pt idx="176">
                  <c:v>4.2900000000000001E-2</c:v>
                </c:pt>
                <c:pt idx="177">
                  <c:v>4.1000000000000002E-2</c:v>
                </c:pt>
                <c:pt idx="178">
                  <c:v>3.9100000000000003E-2</c:v>
                </c:pt>
                <c:pt idx="179">
                  <c:v>3.7400000000000003E-2</c:v>
                </c:pt>
                <c:pt idx="180">
                  <c:v>3.56E-2</c:v>
                </c:pt>
                <c:pt idx="181">
                  <c:v>3.4799999999999998E-2</c:v>
                </c:pt>
                <c:pt idx="182">
                  <c:v>3.27E-2</c:v>
                </c:pt>
                <c:pt idx="183">
                  <c:v>3.1399999999999997E-2</c:v>
                </c:pt>
                <c:pt idx="184">
                  <c:v>3.0499999999999999E-2</c:v>
                </c:pt>
                <c:pt idx="185">
                  <c:v>2.93E-2</c:v>
                </c:pt>
                <c:pt idx="186">
                  <c:v>2.8500000000000001E-2</c:v>
                </c:pt>
                <c:pt idx="187">
                  <c:v>2.8299999999999999E-2</c:v>
                </c:pt>
                <c:pt idx="188">
                  <c:v>2.7E-2</c:v>
                </c:pt>
                <c:pt idx="189">
                  <c:v>2.5999999999999999E-2</c:v>
                </c:pt>
                <c:pt idx="190">
                  <c:v>2.5399999999999999E-2</c:v>
                </c:pt>
                <c:pt idx="191">
                  <c:v>2.3599999999999999E-2</c:v>
                </c:pt>
                <c:pt idx="192">
                  <c:v>2.3099999999999999E-2</c:v>
                </c:pt>
                <c:pt idx="193">
                  <c:v>2.2200000000000001E-2</c:v>
                </c:pt>
                <c:pt idx="194">
                  <c:v>2.1499999999999998E-2</c:v>
                </c:pt>
                <c:pt idx="195">
                  <c:v>2.0400000000000001E-2</c:v>
                </c:pt>
                <c:pt idx="196">
                  <c:v>1.9E-2</c:v>
                </c:pt>
                <c:pt idx="197">
                  <c:v>1.84E-2</c:v>
                </c:pt>
                <c:pt idx="198">
                  <c:v>1.7600000000000001E-2</c:v>
                </c:pt>
                <c:pt idx="199">
                  <c:v>1.6899999999999998E-2</c:v>
                </c:pt>
                <c:pt idx="200">
                  <c:v>1.6E-2</c:v>
                </c:pt>
                <c:pt idx="201">
                  <c:v>1.49E-2</c:v>
                </c:pt>
                <c:pt idx="202">
                  <c:v>1.37E-2</c:v>
                </c:pt>
                <c:pt idx="203">
                  <c:v>1.3100000000000001E-2</c:v>
                </c:pt>
                <c:pt idx="204">
                  <c:v>1.2E-2</c:v>
                </c:pt>
                <c:pt idx="205">
                  <c:v>1.14E-2</c:v>
                </c:pt>
                <c:pt idx="206">
                  <c:v>1.0500000000000001E-2</c:v>
                </c:pt>
                <c:pt idx="207">
                  <c:v>9.4999999999999998E-3</c:v>
                </c:pt>
                <c:pt idx="208">
                  <c:v>8.5000000000000006E-3</c:v>
                </c:pt>
                <c:pt idx="209">
                  <c:v>8.3999999999999995E-3</c:v>
                </c:pt>
                <c:pt idx="210">
                  <c:v>6.6E-3</c:v>
                </c:pt>
                <c:pt idx="211">
                  <c:v>5.1999999999999998E-3</c:v>
                </c:pt>
                <c:pt idx="212">
                  <c:v>4.5999999999999999E-3</c:v>
                </c:pt>
                <c:pt idx="213">
                  <c:v>4.1999999999999997E-3</c:v>
                </c:pt>
                <c:pt idx="214">
                  <c:v>4.1000000000000003E-3</c:v>
                </c:pt>
                <c:pt idx="215">
                  <c:v>3.8E-3</c:v>
                </c:pt>
                <c:pt idx="216">
                  <c:v>2.5999999999999999E-3</c:v>
                </c:pt>
                <c:pt idx="217">
                  <c:v>3.7000000000000002E-3</c:v>
                </c:pt>
                <c:pt idx="218">
                  <c:v>3.5999999999999999E-3</c:v>
                </c:pt>
                <c:pt idx="219">
                  <c:v>3.2000000000000002E-3</c:v>
                </c:pt>
                <c:pt idx="220">
                  <c:v>3.0999999999999999E-3</c:v>
                </c:pt>
                <c:pt idx="221">
                  <c:v>2.8E-3</c:v>
                </c:pt>
                <c:pt idx="222">
                  <c:v>2.5000000000000001E-3</c:v>
                </c:pt>
                <c:pt idx="223">
                  <c:v>2.0999999999999999E-3</c:v>
                </c:pt>
                <c:pt idx="224">
                  <c:v>2.2000000000000001E-3</c:v>
                </c:pt>
                <c:pt idx="225">
                  <c:v>2.2000000000000001E-3</c:v>
                </c:pt>
                <c:pt idx="226">
                  <c:v>1.6999999999999999E-3</c:v>
                </c:pt>
                <c:pt idx="227">
                  <c:v>1.6000000000000001E-3</c:v>
                </c:pt>
                <c:pt idx="228">
                  <c:v>1.6000000000000001E-3</c:v>
                </c:pt>
                <c:pt idx="229">
                  <c:v>1.4E-3</c:v>
                </c:pt>
                <c:pt idx="230">
                  <c:v>1.2999999999999999E-3</c:v>
                </c:pt>
                <c:pt idx="231">
                  <c:v>1.1999999999999999E-3</c:v>
                </c:pt>
                <c:pt idx="232">
                  <c:v>1.1999999999999999E-3</c:v>
                </c:pt>
                <c:pt idx="233">
                  <c:v>1E-3</c:v>
                </c:pt>
                <c:pt idx="234">
                  <c:v>1.1000000000000001E-3</c:v>
                </c:pt>
                <c:pt idx="235">
                  <c:v>1.1999999999999999E-3</c:v>
                </c:pt>
                <c:pt idx="236">
                  <c:v>1.1999999999999999E-3</c:v>
                </c:pt>
                <c:pt idx="237">
                  <c:v>8.0000000000000004E-4</c:v>
                </c:pt>
                <c:pt idx="238">
                  <c:v>1E-3</c:v>
                </c:pt>
                <c:pt idx="239">
                  <c:v>1.1000000000000001E-3</c:v>
                </c:pt>
                <c:pt idx="240">
                  <c:v>1.1999999999999999E-3</c:v>
                </c:pt>
                <c:pt idx="241">
                  <c:v>8.9999999999999998E-4</c:v>
                </c:pt>
                <c:pt idx="242">
                  <c:v>1.1999999999999999E-3</c:v>
                </c:pt>
                <c:pt idx="243">
                  <c:v>6.9999999999999999E-4</c:v>
                </c:pt>
                <c:pt idx="244">
                  <c:v>6.9999999999999999E-4</c:v>
                </c:pt>
                <c:pt idx="245">
                  <c:v>8.0000000000000004E-4</c:v>
                </c:pt>
                <c:pt idx="246">
                  <c:v>6.9999999999999999E-4</c:v>
                </c:pt>
                <c:pt idx="247">
                  <c:v>5.9999999999999995E-4</c:v>
                </c:pt>
                <c:pt idx="248">
                  <c:v>5.9999999999999995E-4</c:v>
                </c:pt>
                <c:pt idx="249">
                  <c:v>5.0000000000000001E-4</c:v>
                </c:pt>
                <c:pt idx="250">
                  <c:v>8.0000000000000004E-4</c:v>
                </c:pt>
                <c:pt idx="251">
                  <c:v>2.9999999999999997E-4</c:v>
                </c:pt>
                <c:pt idx="252">
                  <c:v>5.9999999999999995E-4</c:v>
                </c:pt>
                <c:pt idx="253">
                  <c:v>4.0000000000000002E-4</c:v>
                </c:pt>
                <c:pt idx="254">
                  <c:v>5.0000000000000001E-4</c:v>
                </c:pt>
                <c:pt idx="255">
                  <c:v>5.0000000000000001E-4</c:v>
                </c:pt>
                <c:pt idx="256">
                  <c:v>4.0000000000000002E-4</c:v>
                </c:pt>
                <c:pt idx="257">
                  <c:v>5.0000000000000001E-4</c:v>
                </c:pt>
                <c:pt idx="258">
                  <c:v>2.9999999999999997E-4</c:v>
                </c:pt>
                <c:pt idx="259">
                  <c:v>5.0000000000000001E-4</c:v>
                </c:pt>
                <c:pt idx="260">
                  <c:v>4.0000000000000002E-4</c:v>
                </c:pt>
                <c:pt idx="261">
                  <c:v>2.0000000000000001E-4</c:v>
                </c:pt>
                <c:pt idx="262">
                  <c:v>4.0000000000000002E-4</c:v>
                </c:pt>
                <c:pt idx="263">
                  <c:v>5.0000000000000001E-4</c:v>
                </c:pt>
                <c:pt idx="264">
                  <c:v>2.9999999999999997E-4</c:v>
                </c:pt>
                <c:pt idx="265">
                  <c:v>2.9999999999999997E-4</c:v>
                </c:pt>
                <c:pt idx="266">
                  <c:v>2.0000000000000001E-4</c:v>
                </c:pt>
                <c:pt idx="267">
                  <c:v>2.9999999999999997E-4</c:v>
                </c:pt>
                <c:pt idx="268">
                  <c:v>-1E-4</c:v>
                </c:pt>
                <c:pt idx="269">
                  <c:v>2.0000000000000001E-4</c:v>
                </c:pt>
                <c:pt idx="270">
                  <c:v>2.9999999999999997E-4</c:v>
                </c:pt>
                <c:pt idx="271">
                  <c:v>1E-4</c:v>
                </c:pt>
                <c:pt idx="272">
                  <c:v>-2.0000000000000001E-4</c:v>
                </c:pt>
                <c:pt idx="273">
                  <c:v>0</c:v>
                </c:pt>
                <c:pt idx="274">
                  <c:v>0</c:v>
                </c:pt>
                <c:pt idx="275">
                  <c:v>-2.0000000000000001E-4</c:v>
                </c:pt>
                <c:pt idx="276">
                  <c:v>-1E-4</c:v>
                </c:pt>
                <c:pt idx="277">
                  <c:v>1E-4</c:v>
                </c:pt>
                <c:pt idx="278">
                  <c:v>0</c:v>
                </c:pt>
                <c:pt idx="279">
                  <c:v>-1E-4</c:v>
                </c:pt>
                <c:pt idx="280">
                  <c:v>-2.9999999999999997E-4</c:v>
                </c:pt>
                <c:pt idx="281">
                  <c:v>-2.9999999999999997E-4</c:v>
                </c:pt>
                <c:pt idx="282">
                  <c:v>-1E-4</c:v>
                </c:pt>
                <c:pt idx="283">
                  <c:v>-2.0000000000000001E-4</c:v>
                </c:pt>
                <c:pt idx="284">
                  <c:v>-2.9999999999999997E-4</c:v>
                </c:pt>
                <c:pt idx="285">
                  <c:v>-2.0000000000000001E-4</c:v>
                </c:pt>
                <c:pt idx="286">
                  <c:v>1E-4</c:v>
                </c:pt>
                <c:pt idx="287">
                  <c:v>-2.9999999999999997E-4</c:v>
                </c:pt>
                <c:pt idx="288">
                  <c:v>-2.9999999999999997E-4</c:v>
                </c:pt>
                <c:pt idx="289">
                  <c:v>-4.0000000000000002E-4</c:v>
                </c:pt>
                <c:pt idx="290">
                  <c:v>-1E-4</c:v>
                </c:pt>
                <c:pt idx="291">
                  <c:v>-2.9999999999999997E-4</c:v>
                </c:pt>
                <c:pt idx="292">
                  <c:v>-4.0000000000000002E-4</c:v>
                </c:pt>
                <c:pt idx="293">
                  <c:v>-4.0000000000000002E-4</c:v>
                </c:pt>
                <c:pt idx="294">
                  <c:v>-2.0000000000000001E-4</c:v>
                </c:pt>
                <c:pt idx="295">
                  <c:v>-2.9999999999999997E-4</c:v>
                </c:pt>
                <c:pt idx="296">
                  <c:v>-2.0000000000000001E-4</c:v>
                </c:pt>
                <c:pt idx="297">
                  <c:v>-2.0000000000000001E-4</c:v>
                </c:pt>
                <c:pt idx="298">
                  <c:v>-2.9999999999999997E-4</c:v>
                </c:pt>
                <c:pt idx="299">
                  <c:v>-5.0000000000000001E-4</c:v>
                </c:pt>
                <c:pt idx="300">
                  <c:v>-4.0000000000000002E-4</c:v>
                </c:pt>
                <c:pt idx="301">
                  <c:v>-5.0000000000000001E-4</c:v>
                </c:pt>
                <c:pt idx="302">
                  <c:v>-5.0000000000000001E-4</c:v>
                </c:pt>
                <c:pt idx="303">
                  <c:v>-2.9999999999999997E-4</c:v>
                </c:pt>
                <c:pt idx="304">
                  <c:v>-6.9999999999999999E-4</c:v>
                </c:pt>
                <c:pt idx="305">
                  <c:v>-5.9999999999999995E-4</c:v>
                </c:pt>
                <c:pt idx="306">
                  <c:v>-5.9999999999999995E-4</c:v>
                </c:pt>
                <c:pt idx="307">
                  <c:v>-4.0000000000000002E-4</c:v>
                </c:pt>
                <c:pt idx="308">
                  <c:v>-4.0000000000000002E-4</c:v>
                </c:pt>
                <c:pt idx="309">
                  <c:v>-2.9999999999999997E-4</c:v>
                </c:pt>
                <c:pt idx="310">
                  <c:v>-5.9999999999999995E-4</c:v>
                </c:pt>
                <c:pt idx="311">
                  <c:v>-2.0000000000000001E-4</c:v>
                </c:pt>
                <c:pt idx="312">
                  <c:v>-4.0000000000000002E-4</c:v>
                </c:pt>
                <c:pt idx="313">
                  <c:v>-5.9999999999999995E-4</c:v>
                </c:pt>
                <c:pt idx="314">
                  <c:v>-5.9999999999999995E-4</c:v>
                </c:pt>
                <c:pt idx="315">
                  <c:v>-6.9999999999999999E-4</c:v>
                </c:pt>
                <c:pt idx="316">
                  <c:v>-8.9999999999999998E-4</c:v>
                </c:pt>
                <c:pt idx="317">
                  <c:v>-5.9999999999999995E-4</c:v>
                </c:pt>
                <c:pt idx="318">
                  <c:v>-8.0000000000000004E-4</c:v>
                </c:pt>
                <c:pt idx="319">
                  <c:v>-8.0000000000000004E-4</c:v>
                </c:pt>
                <c:pt idx="320">
                  <c:v>-6.9999999999999999E-4</c:v>
                </c:pt>
                <c:pt idx="321">
                  <c:v>-8.0000000000000004E-4</c:v>
                </c:pt>
                <c:pt idx="322">
                  <c:v>-1E-3</c:v>
                </c:pt>
                <c:pt idx="323">
                  <c:v>-8.9999999999999998E-4</c:v>
                </c:pt>
                <c:pt idx="324">
                  <c:v>-1E-3</c:v>
                </c:pt>
                <c:pt idx="325">
                  <c:v>-8.9999999999999998E-4</c:v>
                </c:pt>
                <c:pt idx="326">
                  <c:v>-1.1999999999999999E-3</c:v>
                </c:pt>
                <c:pt idx="327">
                  <c:v>-8.9999999999999998E-4</c:v>
                </c:pt>
                <c:pt idx="328">
                  <c:v>-1.2999999999999999E-3</c:v>
                </c:pt>
                <c:pt idx="329">
                  <c:v>-1.1999999999999999E-3</c:v>
                </c:pt>
                <c:pt idx="330">
                  <c:v>-1.1999999999999999E-3</c:v>
                </c:pt>
                <c:pt idx="331">
                  <c:v>-1.2999999999999999E-3</c:v>
                </c:pt>
                <c:pt idx="332">
                  <c:v>-1E-3</c:v>
                </c:pt>
                <c:pt idx="333">
                  <c:v>-1.1999999999999999E-3</c:v>
                </c:pt>
                <c:pt idx="334">
                  <c:v>-1.4E-3</c:v>
                </c:pt>
                <c:pt idx="335">
                  <c:v>-1.4E-3</c:v>
                </c:pt>
                <c:pt idx="336">
                  <c:v>-1.2999999999999999E-3</c:v>
                </c:pt>
                <c:pt idx="337">
                  <c:v>-1.2999999999999999E-3</c:v>
                </c:pt>
                <c:pt idx="338">
                  <c:v>-1.6000000000000001E-3</c:v>
                </c:pt>
                <c:pt idx="339">
                  <c:v>-1.6000000000000001E-3</c:v>
                </c:pt>
                <c:pt idx="340">
                  <c:v>-1.6000000000000001E-3</c:v>
                </c:pt>
                <c:pt idx="341">
                  <c:v>-1.6999999999999999E-3</c:v>
                </c:pt>
                <c:pt idx="342">
                  <c:v>-1.6999999999999999E-3</c:v>
                </c:pt>
                <c:pt idx="343">
                  <c:v>-1.6999999999999999E-3</c:v>
                </c:pt>
                <c:pt idx="344">
                  <c:v>-1.9E-3</c:v>
                </c:pt>
                <c:pt idx="345">
                  <c:v>-1.6999999999999999E-3</c:v>
                </c:pt>
                <c:pt idx="346">
                  <c:v>-1.9E-3</c:v>
                </c:pt>
                <c:pt idx="347">
                  <c:v>-1.9E-3</c:v>
                </c:pt>
                <c:pt idx="348">
                  <c:v>-2E-3</c:v>
                </c:pt>
                <c:pt idx="349">
                  <c:v>-2.0999999999999999E-3</c:v>
                </c:pt>
                <c:pt idx="350">
                  <c:v>-2.0999999999999999E-3</c:v>
                </c:pt>
                <c:pt idx="351">
                  <c:v>-2E-3</c:v>
                </c:pt>
                <c:pt idx="352">
                  <c:v>-1.8E-3</c:v>
                </c:pt>
                <c:pt idx="353">
                  <c:v>-2.2000000000000001E-3</c:v>
                </c:pt>
                <c:pt idx="354">
                  <c:v>-2.0999999999999999E-3</c:v>
                </c:pt>
                <c:pt idx="355">
                  <c:v>-2.3E-3</c:v>
                </c:pt>
                <c:pt idx="356">
                  <c:v>-2.3E-3</c:v>
                </c:pt>
                <c:pt idx="357">
                  <c:v>-2.2000000000000001E-3</c:v>
                </c:pt>
                <c:pt idx="358">
                  <c:v>-2.0999999999999999E-3</c:v>
                </c:pt>
                <c:pt idx="359">
                  <c:v>-2.5000000000000001E-3</c:v>
                </c:pt>
                <c:pt idx="360">
                  <c:v>-2.5000000000000001E-3</c:v>
                </c:pt>
                <c:pt idx="361">
                  <c:v>-2.3E-3</c:v>
                </c:pt>
                <c:pt idx="362">
                  <c:v>-2.3E-3</c:v>
                </c:pt>
                <c:pt idx="363">
                  <c:v>-2.2000000000000001E-3</c:v>
                </c:pt>
                <c:pt idx="364">
                  <c:v>-2E-3</c:v>
                </c:pt>
                <c:pt idx="365">
                  <c:v>-2.3999999999999998E-3</c:v>
                </c:pt>
                <c:pt idx="366">
                  <c:v>-2.2000000000000001E-3</c:v>
                </c:pt>
                <c:pt idx="367">
                  <c:v>-2.3E-3</c:v>
                </c:pt>
                <c:pt idx="368">
                  <c:v>-2.2000000000000001E-3</c:v>
                </c:pt>
                <c:pt idx="369">
                  <c:v>-2.3E-3</c:v>
                </c:pt>
                <c:pt idx="370">
                  <c:v>-2.0999999999999999E-3</c:v>
                </c:pt>
                <c:pt idx="371">
                  <c:v>-2.2000000000000001E-3</c:v>
                </c:pt>
                <c:pt idx="372">
                  <c:v>-2.3999999999999998E-3</c:v>
                </c:pt>
                <c:pt idx="373">
                  <c:v>-2.0999999999999999E-3</c:v>
                </c:pt>
                <c:pt idx="374">
                  <c:v>-2.0999999999999999E-3</c:v>
                </c:pt>
                <c:pt idx="375">
                  <c:v>-1.9E-3</c:v>
                </c:pt>
                <c:pt idx="376">
                  <c:v>-1.8E-3</c:v>
                </c:pt>
                <c:pt idx="377">
                  <c:v>-2.2000000000000001E-3</c:v>
                </c:pt>
                <c:pt idx="378">
                  <c:v>-2.0999999999999999E-3</c:v>
                </c:pt>
                <c:pt idx="379">
                  <c:v>-1.9E-3</c:v>
                </c:pt>
                <c:pt idx="380">
                  <c:v>-2.0999999999999999E-3</c:v>
                </c:pt>
                <c:pt idx="381">
                  <c:v>-1.9E-3</c:v>
                </c:pt>
                <c:pt idx="382">
                  <c:v>-1.6999999999999999E-3</c:v>
                </c:pt>
                <c:pt idx="383">
                  <c:v>-1.9E-3</c:v>
                </c:pt>
                <c:pt idx="384">
                  <c:v>-1.9E-3</c:v>
                </c:pt>
                <c:pt idx="385">
                  <c:v>-1.9E-3</c:v>
                </c:pt>
                <c:pt idx="386">
                  <c:v>-1.9E-3</c:v>
                </c:pt>
                <c:pt idx="387">
                  <c:v>-1.9E-3</c:v>
                </c:pt>
                <c:pt idx="388">
                  <c:v>-1.6000000000000001E-3</c:v>
                </c:pt>
                <c:pt idx="389">
                  <c:v>-1.9E-3</c:v>
                </c:pt>
                <c:pt idx="390">
                  <c:v>-2E-3</c:v>
                </c:pt>
                <c:pt idx="391">
                  <c:v>-1.6999999999999999E-3</c:v>
                </c:pt>
                <c:pt idx="392">
                  <c:v>-1.5E-3</c:v>
                </c:pt>
                <c:pt idx="393">
                  <c:v>-2E-3</c:v>
                </c:pt>
                <c:pt idx="394">
                  <c:v>-1.6000000000000001E-3</c:v>
                </c:pt>
                <c:pt idx="395">
                  <c:v>-1.6999999999999999E-3</c:v>
                </c:pt>
                <c:pt idx="396">
                  <c:v>-1.8E-3</c:v>
                </c:pt>
                <c:pt idx="397">
                  <c:v>-1.8E-3</c:v>
                </c:pt>
                <c:pt idx="398">
                  <c:v>-1.6999999999999999E-3</c:v>
                </c:pt>
                <c:pt idx="399">
                  <c:v>-2.0999999999999999E-3</c:v>
                </c:pt>
                <c:pt idx="400">
                  <c:v>-1.6000000000000001E-3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D8-4154-AAC9-39A67745D5B5}"/>
            </c:ext>
          </c:extLst>
        </c:ser>
        <c:ser>
          <c:idx val="1"/>
          <c:order val="1"/>
          <c:tx>
            <c:strRef>
              <c:f>'Spektra standardkurver'!$S$2</c:f>
              <c:strCache>
                <c:ptCount val="1"/>
                <c:pt idx="0">
                  <c:v>IF 25 uM</c:v>
                </c:pt>
              </c:strCache>
            </c:strRef>
          </c:tx>
          <c:spPr>
            <a:ln w="28575" cap="rnd">
              <a:solidFill>
                <a:schemeClr val="accent6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standardkurver'!$T$4:$T$404</c:f>
              <c:numCache>
                <c:formatCode>General</c:formatCode>
                <c:ptCount val="401"/>
                <c:pt idx="0">
                  <c:v>8.1199999999999994E-2</c:v>
                </c:pt>
                <c:pt idx="1">
                  <c:v>6.7500000000000004E-2</c:v>
                </c:pt>
                <c:pt idx="2">
                  <c:v>9.1600000000000001E-2</c:v>
                </c:pt>
                <c:pt idx="3">
                  <c:v>1.8100000000000002E-2</c:v>
                </c:pt>
                <c:pt idx="4">
                  <c:v>-1.0500000000000001E-2</c:v>
                </c:pt>
                <c:pt idx="5">
                  <c:v>4.4999999999999998E-2</c:v>
                </c:pt>
                <c:pt idx="6">
                  <c:v>1.0999999999999999E-2</c:v>
                </c:pt>
                <c:pt idx="7">
                  <c:v>6.2799999999999995E-2</c:v>
                </c:pt>
                <c:pt idx="8">
                  <c:v>2.3099999999999999E-2</c:v>
                </c:pt>
                <c:pt idx="9">
                  <c:v>6.6E-3</c:v>
                </c:pt>
                <c:pt idx="10">
                  <c:v>3.3000000000000002E-2</c:v>
                </c:pt>
                <c:pt idx="11">
                  <c:v>1.7399999999999999E-2</c:v>
                </c:pt>
                <c:pt idx="12">
                  <c:v>-8.8000000000000005E-3</c:v>
                </c:pt>
                <c:pt idx="13">
                  <c:v>1.47E-2</c:v>
                </c:pt>
                <c:pt idx="14">
                  <c:v>3.8300000000000001E-2</c:v>
                </c:pt>
                <c:pt idx="15">
                  <c:v>5.96E-2</c:v>
                </c:pt>
                <c:pt idx="16">
                  <c:v>0.1021</c:v>
                </c:pt>
                <c:pt idx="17">
                  <c:v>0.10920000000000001</c:v>
                </c:pt>
                <c:pt idx="18">
                  <c:v>0.1227</c:v>
                </c:pt>
                <c:pt idx="19">
                  <c:v>0.1386</c:v>
                </c:pt>
                <c:pt idx="20">
                  <c:v>0.14030000000000001</c:v>
                </c:pt>
                <c:pt idx="21">
                  <c:v>0.1336</c:v>
                </c:pt>
                <c:pt idx="22">
                  <c:v>0.11940000000000001</c:v>
                </c:pt>
                <c:pt idx="23">
                  <c:v>9.2200000000000004E-2</c:v>
                </c:pt>
                <c:pt idx="24">
                  <c:v>9.0399999999999994E-2</c:v>
                </c:pt>
                <c:pt idx="25">
                  <c:v>9.0200000000000002E-2</c:v>
                </c:pt>
                <c:pt idx="26">
                  <c:v>5.8000000000000003E-2</c:v>
                </c:pt>
                <c:pt idx="27">
                  <c:v>5.33E-2</c:v>
                </c:pt>
                <c:pt idx="28">
                  <c:v>0.03</c:v>
                </c:pt>
                <c:pt idx="29">
                  <c:v>3.3700000000000001E-2</c:v>
                </c:pt>
                <c:pt idx="30">
                  <c:v>2.8400000000000002E-2</c:v>
                </c:pt>
                <c:pt idx="31">
                  <c:v>1.66E-2</c:v>
                </c:pt>
                <c:pt idx="32">
                  <c:v>1.26E-2</c:v>
                </c:pt>
                <c:pt idx="33">
                  <c:v>2.9999999999999997E-4</c:v>
                </c:pt>
                <c:pt idx="34">
                  <c:v>2.2700000000000001E-2</c:v>
                </c:pt>
                <c:pt idx="35">
                  <c:v>8.0000000000000004E-4</c:v>
                </c:pt>
                <c:pt idx="36">
                  <c:v>-1.1999999999999999E-3</c:v>
                </c:pt>
                <c:pt idx="37">
                  <c:v>2.8999999999999998E-3</c:v>
                </c:pt>
                <c:pt idx="38">
                  <c:v>1.4999999999999999E-2</c:v>
                </c:pt>
                <c:pt idx="39">
                  <c:v>3.8999999999999998E-3</c:v>
                </c:pt>
                <c:pt idx="40">
                  <c:v>7.1000000000000004E-3</c:v>
                </c:pt>
                <c:pt idx="41">
                  <c:v>-4.4999999999999997E-3</c:v>
                </c:pt>
                <c:pt idx="42">
                  <c:v>5.5999999999999999E-3</c:v>
                </c:pt>
                <c:pt idx="43">
                  <c:v>-4.0000000000000002E-4</c:v>
                </c:pt>
                <c:pt idx="44">
                  <c:v>-7.7000000000000002E-3</c:v>
                </c:pt>
                <c:pt idx="45">
                  <c:v>4.4999999999999997E-3</c:v>
                </c:pt>
                <c:pt idx="46">
                  <c:v>1.8E-3</c:v>
                </c:pt>
                <c:pt idx="47">
                  <c:v>4.5999999999999999E-3</c:v>
                </c:pt>
                <c:pt idx="48">
                  <c:v>3.5000000000000001E-3</c:v>
                </c:pt>
                <c:pt idx="49">
                  <c:v>8.3000000000000001E-3</c:v>
                </c:pt>
                <c:pt idx="50">
                  <c:v>1.34E-2</c:v>
                </c:pt>
                <c:pt idx="51">
                  <c:v>1.8200000000000001E-2</c:v>
                </c:pt>
                <c:pt idx="52">
                  <c:v>2.52E-2</c:v>
                </c:pt>
                <c:pt idx="53">
                  <c:v>2.64E-2</c:v>
                </c:pt>
                <c:pt idx="54">
                  <c:v>3.1E-2</c:v>
                </c:pt>
                <c:pt idx="55">
                  <c:v>3.27E-2</c:v>
                </c:pt>
                <c:pt idx="56">
                  <c:v>3.6400000000000002E-2</c:v>
                </c:pt>
                <c:pt idx="57">
                  <c:v>3.6999999999999998E-2</c:v>
                </c:pt>
                <c:pt idx="58">
                  <c:v>3.6799999999999999E-2</c:v>
                </c:pt>
                <c:pt idx="59">
                  <c:v>3.5900000000000001E-2</c:v>
                </c:pt>
                <c:pt idx="60">
                  <c:v>3.5700000000000003E-2</c:v>
                </c:pt>
                <c:pt idx="61">
                  <c:v>3.3700000000000001E-2</c:v>
                </c:pt>
                <c:pt idx="62">
                  <c:v>3.1899999999999998E-2</c:v>
                </c:pt>
                <c:pt idx="63">
                  <c:v>3.0700000000000002E-2</c:v>
                </c:pt>
                <c:pt idx="64">
                  <c:v>3.0700000000000002E-2</c:v>
                </c:pt>
                <c:pt idx="65">
                  <c:v>3.1300000000000001E-2</c:v>
                </c:pt>
                <c:pt idx="66">
                  <c:v>3.1300000000000001E-2</c:v>
                </c:pt>
                <c:pt idx="67">
                  <c:v>3.1899999999999998E-2</c:v>
                </c:pt>
                <c:pt idx="68">
                  <c:v>3.3500000000000002E-2</c:v>
                </c:pt>
                <c:pt idx="69">
                  <c:v>3.5700000000000003E-2</c:v>
                </c:pt>
                <c:pt idx="70">
                  <c:v>3.85E-2</c:v>
                </c:pt>
                <c:pt idx="71">
                  <c:v>4.0800000000000003E-2</c:v>
                </c:pt>
                <c:pt idx="72">
                  <c:v>4.3400000000000001E-2</c:v>
                </c:pt>
                <c:pt idx="73">
                  <c:v>4.7300000000000002E-2</c:v>
                </c:pt>
                <c:pt idx="74">
                  <c:v>4.99E-2</c:v>
                </c:pt>
                <c:pt idx="75">
                  <c:v>5.45E-2</c:v>
                </c:pt>
                <c:pt idx="76">
                  <c:v>5.8000000000000003E-2</c:v>
                </c:pt>
                <c:pt idx="77">
                  <c:v>6.2799999999999995E-2</c:v>
                </c:pt>
                <c:pt idx="78">
                  <c:v>6.6500000000000004E-2</c:v>
                </c:pt>
                <c:pt idx="79">
                  <c:v>6.8900000000000003E-2</c:v>
                </c:pt>
                <c:pt idx="80">
                  <c:v>7.2800000000000004E-2</c:v>
                </c:pt>
                <c:pt idx="81">
                  <c:v>7.5399999999999995E-2</c:v>
                </c:pt>
                <c:pt idx="82">
                  <c:v>7.8299999999999995E-2</c:v>
                </c:pt>
                <c:pt idx="83">
                  <c:v>8.0699999999999994E-2</c:v>
                </c:pt>
                <c:pt idx="84">
                  <c:v>8.3599999999999994E-2</c:v>
                </c:pt>
                <c:pt idx="85">
                  <c:v>8.6300000000000002E-2</c:v>
                </c:pt>
                <c:pt idx="86">
                  <c:v>8.7599999999999997E-2</c:v>
                </c:pt>
                <c:pt idx="87">
                  <c:v>9.06E-2</c:v>
                </c:pt>
                <c:pt idx="88">
                  <c:v>9.2999999999999999E-2</c:v>
                </c:pt>
                <c:pt idx="89">
                  <c:v>9.4600000000000004E-2</c:v>
                </c:pt>
                <c:pt idx="90">
                  <c:v>9.6299999999999997E-2</c:v>
                </c:pt>
                <c:pt idx="91">
                  <c:v>9.7000000000000003E-2</c:v>
                </c:pt>
                <c:pt idx="92">
                  <c:v>9.8599999999999993E-2</c:v>
                </c:pt>
                <c:pt idx="93">
                  <c:v>9.8799999999999999E-2</c:v>
                </c:pt>
                <c:pt idx="94">
                  <c:v>9.8699999999999996E-2</c:v>
                </c:pt>
                <c:pt idx="95">
                  <c:v>9.8400000000000001E-2</c:v>
                </c:pt>
                <c:pt idx="96">
                  <c:v>9.6799999999999997E-2</c:v>
                </c:pt>
                <c:pt idx="97">
                  <c:v>9.5399999999999999E-2</c:v>
                </c:pt>
                <c:pt idx="98">
                  <c:v>9.4500000000000001E-2</c:v>
                </c:pt>
                <c:pt idx="99">
                  <c:v>9.3100000000000002E-2</c:v>
                </c:pt>
                <c:pt idx="100">
                  <c:v>9.1800000000000007E-2</c:v>
                </c:pt>
                <c:pt idx="101">
                  <c:v>0.09</c:v>
                </c:pt>
                <c:pt idx="102">
                  <c:v>8.9099999999999999E-2</c:v>
                </c:pt>
                <c:pt idx="103">
                  <c:v>8.8800000000000004E-2</c:v>
                </c:pt>
                <c:pt idx="104">
                  <c:v>8.8400000000000006E-2</c:v>
                </c:pt>
                <c:pt idx="105">
                  <c:v>8.8400000000000006E-2</c:v>
                </c:pt>
                <c:pt idx="106">
                  <c:v>8.7499999999999994E-2</c:v>
                </c:pt>
                <c:pt idx="107">
                  <c:v>8.9599999999999999E-2</c:v>
                </c:pt>
                <c:pt idx="108">
                  <c:v>8.9700000000000002E-2</c:v>
                </c:pt>
                <c:pt idx="109">
                  <c:v>9.0899999999999995E-2</c:v>
                </c:pt>
                <c:pt idx="110">
                  <c:v>9.3200000000000005E-2</c:v>
                </c:pt>
                <c:pt idx="111">
                  <c:v>9.6000000000000002E-2</c:v>
                </c:pt>
                <c:pt idx="112">
                  <c:v>9.9000000000000005E-2</c:v>
                </c:pt>
                <c:pt idx="113">
                  <c:v>0.1023</c:v>
                </c:pt>
                <c:pt idx="114">
                  <c:v>0.1072</c:v>
                </c:pt>
                <c:pt idx="115">
                  <c:v>0.11169999999999999</c:v>
                </c:pt>
                <c:pt idx="116">
                  <c:v>0.1152</c:v>
                </c:pt>
                <c:pt idx="117">
                  <c:v>0.1203</c:v>
                </c:pt>
                <c:pt idx="118">
                  <c:v>0.12559999999999999</c:v>
                </c:pt>
                <c:pt idx="119">
                  <c:v>0.1303</c:v>
                </c:pt>
                <c:pt idx="120">
                  <c:v>0.13589999999999999</c:v>
                </c:pt>
                <c:pt idx="121">
                  <c:v>0.14119999999999999</c:v>
                </c:pt>
                <c:pt idx="122">
                  <c:v>0.14560000000000001</c:v>
                </c:pt>
                <c:pt idx="123">
                  <c:v>0.15260000000000001</c:v>
                </c:pt>
                <c:pt idx="124">
                  <c:v>0.15770000000000001</c:v>
                </c:pt>
                <c:pt idx="125">
                  <c:v>0.16350000000000001</c:v>
                </c:pt>
                <c:pt idx="126">
                  <c:v>0.16880000000000001</c:v>
                </c:pt>
                <c:pt idx="127">
                  <c:v>0.17430000000000001</c:v>
                </c:pt>
                <c:pt idx="128">
                  <c:v>0.17780000000000001</c:v>
                </c:pt>
                <c:pt idx="129">
                  <c:v>0.1837</c:v>
                </c:pt>
                <c:pt idx="130">
                  <c:v>0.188</c:v>
                </c:pt>
                <c:pt idx="131">
                  <c:v>0.19339999999999999</c:v>
                </c:pt>
                <c:pt idx="132">
                  <c:v>0.1968</c:v>
                </c:pt>
                <c:pt idx="133">
                  <c:v>0.2006</c:v>
                </c:pt>
                <c:pt idx="134">
                  <c:v>0.2051</c:v>
                </c:pt>
                <c:pt idx="135">
                  <c:v>0.20810000000000001</c:v>
                </c:pt>
                <c:pt idx="136">
                  <c:v>0.21179999999999999</c:v>
                </c:pt>
                <c:pt idx="137">
                  <c:v>0.21479999999999999</c:v>
                </c:pt>
                <c:pt idx="138">
                  <c:v>0.21820000000000001</c:v>
                </c:pt>
                <c:pt idx="139">
                  <c:v>0.21970000000000001</c:v>
                </c:pt>
                <c:pt idx="140">
                  <c:v>0.22220000000000001</c:v>
                </c:pt>
                <c:pt idx="141">
                  <c:v>0.22370000000000001</c:v>
                </c:pt>
                <c:pt idx="142">
                  <c:v>0.22409999999999999</c:v>
                </c:pt>
                <c:pt idx="143">
                  <c:v>0.22459999999999999</c:v>
                </c:pt>
                <c:pt idx="144">
                  <c:v>0.22570000000000001</c:v>
                </c:pt>
                <c:pt idx="145">
                  <c:v>0.2253</c:v>
                </c:pt>
                <c:pt idx="146">
                  <c:v>0.22450000000000001</c:v>
                </c:pt>
                <c:pt idx="147">
                  <c:v>0.223</c:v>
                </c:pt>
                <c:pt idx="148">
                  <c:v>0.22109999999999999</c:v>
                </c:pt>
                <c:pt idx="149">
                  <c:v>0.219</c:v>
                </c:pt>
                <c:pt idx="150">
                  <c:v>0.21679999999999999</c:v>
                </c:pt>
                <c:pt idx="151">
                  <c:v>0.2137</c:v>
                </c:pt>
                <c:pt idx="152">
                  <c:v>0.2109</c:v>
                </c:pt>
                <c:pt idx="153">
                  <c:v>0.2069</c:v>
                </c:pt>
                <c:pt idx="154">
                  <c:v>0.20349999999999999</c:v>
                </c:pt>
                <c:pt idx="155">
                  <c:v>0.19980000000000001</c:v>
                </c:pt>
                <c:pt idx="156">
                  <c:v>0.1951</c:v>
                </c:pt>
                <c:pt idx="157">
                  <c:v>0.19089999999999999</c:v>
                </c:pt>
                <c:pt idx="158">
                  <c:v>0.18640000000000001</c:v>
                </c:pt>
                <c:pt idx="159">
                  <c:v>0.1812</c:v>
                </c:pt>
                <c:pt idx="160">
                  <c:v>0.17610000000000001</c:v>
                </c:pt>
                <c:pt idx="161">
                  <c:v>0.1704</c:v>
                </c:pt>
                <c:pt idx="162">
                  <c:v>0.16339999999999999</c:v>
                </c:pt>
                <c:pt idx="163">
                  <c:v>0.15759999999999999</c:v>
                </c:pt>
                <c:pt idx="164">
                  <c:v>0.1512</c:v>
                </c:pt>
                <c:pt idx="165">
                  <c:v>0.14480000000000001</c:v>
                </c:pt>
                <c:pt idx="166">
                  <c:v>0.13769999999999999</c:v>
                </c:pt>
                <c:pt idx="167">
                  <c:v>0.13100000000000001</c:v>
                </c:pt>
                <c:pt idx="168">
                  <c:v>0.1241</c:v>
                </c:pt>
                <c:pt idx="169">
                  <c:v>0.11749999999999999</c:v>
                </c:pt>
                <c:pt idx="170">
                  <c:v>0.1109</c:v>
                </c:pt>
                <c:pt idx="171">
                  <c:v>0.1051</c:v>
                </c:pt>
                <c:pt idx="172">
                  <c:v>9.9500000000000005E-2</c:v>
                </c:pt>
                <c:pt idx="173">
                  <c:v>9.2499999999999999E-2</c:v>
                </c:pt>
                <c:pt idx="174">
                  <c:v>8.77E-2</c:v>
                </c:pt>
                <c:pt idx="175">
                  <c:v>8.2100000000000006E-2</c:v>
                </c:pt>
                <c:pt idx="176">
                  <c:v>7.8399999999999997E-2</c:v>
                </c:pt>
                <c:pt idx="177">
                  <c:v>7.4200000000000002E-2</c:v>
                </c:pt>
                <c:pt idx="178">
                  <c:v>7.0499999999999993E-2</c:v>
                </c:pt>
                <c:pt idx="179">
                  <c:v>6.6900000000000001E-2</c:v>
                </c:pt>
                <c:pt idx="180">
                  <c:v>6.3500000000000001E-2</c:v>
                </c:pt>
                <c:pt idx="181">
                  <c:v>6.1199999999999997E-2</c:v>
                </c:pt>
                <c:pt idx="182">
                  <c:v>5.74E-2</c:v>
                </c:pt>
                <c:pt idx="183">
                  <c:v>5.5100000000000003E-2</c:v>
                </c:pt>
                <c:pt idx="184">
                  <c:v>5.3400000000000003E-2</c:v>
                </c:pt>
                <c:pt idx="185">
                  <c:v>5.1799999999999999E-2</c:v>
                </c:pt>
                <c:pt idx="186">
                  <c:v>4.9000000000000002E-2</c:v>
                </c:pt>
                <c:pt idx="187">
                  <c:v>4.7899999999999998E-2</c:v>
                </c:pt>
                <c:pt idx="188">
                  <c:v>4.5999999999999999E-2</c:v>
                </c:pt>
                <c:pt idx="189">
                  <c:v>4.3900000000000002E-2</c:v>
                </c:pt>
                <c:pt idx="190">
                  <c:v>4.2700000000000002E-2</c:v>
                </c:pt>
                <c:pt idx="191">
                  <c:v>4.0899999999999999E-2</c:v>
                </c:pt>
                <c:pt idx="192">
                  <c:v>3.8699999999999998E-2</c:v>
                </c:pt>
                <c:pt idx="193">
                  <c:v>3.7100000000000001E-2</c:v>
                </c:pt>
                <c:pt idx="194">
                  <c:v>3.5799999999999998E-2</c:v>
                </c:pt>
                <c:pt idx="195">
                  <c:v>3.3599999999999998E-2</c:v>
                </c:pt>
                <c:pt idx="196">
                  <c:v>3.2000000000000001E-2</c:v>
                </c:pt>
                <c:pt idx="197">
                  <c:v>0.03</c:v>
                </c:pt>
                <c:pt idx="198">
                  <c:v>2.86E-2</c:v>
                </c:pt>
                <c:pt idx="199">
                  <c:v>2.7199999999999998E-2</c:v>
                </c:pt>
                <c:pt idx="200">
                  <c:v>2.52E-2</c:v>
                </c:pt>
                <c:pt idx="201">
                  <c:v>2.3300000000000001E-2</c:v>
                </c:pt>
                <c:pt idx="202">
                  <c:v>2.1499999999999998E-2</c:v>
                </c:pt>
                <c:pt idx="203">
                  <c:v>1.9800000000000002E-2</c:v>
                </c:pt>
                <c:pt idx="204">
                  <c:v>1.84E-2</c:v>
                </c:pt>
                <c:pt idx="205">
                  <c:v>1.66E-2</c:v>
                </c:pt>
                <c:pt idx="206">
                  <c:v>1.52E-2</c:v>
                </c:pt>
                <c:pt idx="207">
                  <c:v>1.32E-2</c:v>
                </c:pt>
                <c:pt idx="208">
                  <c:v>1.2E-2</c:v>
                </c:pt>
                <c:pt idx="209">
                  <c:v>1.0800000000000001E-2</c:v>
                </c:pt>
                <c:pt idx="210">
                  <c:v>9.4000000000000004E-3</c:v>
                </c:pt>
                <c:pt idx="211">
                  <c:v>8.3000000000000001E-3</c:v>
                </c:pt>
                <c:pt idx="212">
                  <c:v>7.6E-3</c:v>
                </c:pt>
                <c:pt idx="213">
                  <c:v>6.4000000000000003E-3</c:v>
                </c:pt>
                <c:pt idx="214">
                  <c:v>5.7000000000000002E-3</c:v>
                </c:pt>
                <c:pt idx="215">
                  <c:v>5.0000000000000001E-3</c:v>
                </c:pt>
                <c:pt idx="216">
                  <c:v>3.5999999999999999E-3</c:v>
                </c:pt>
                <c:pt idx="217">
                  <c:v>3.0000000000000001E-3</c:v>
                </c:pt>
                <c:pt idx="218">
                  <c:v>2E-3</c:v>
                </c:pt>
                <c:pt idx="219">
                  <c:v>2E-3</c:v>
                </c:pt>
                <c:pt idx="220">
                  <c:v>1.4E-3</c:v>
                </c:pt>
                <c:pt idx="221">
                  <c:v>8.9999999999999998E-4</c:v>
                </c:pt>
                <c:pt idx="222">
                  <c:v>1E-4</c:v>
                </c:pt>
                <c:pt idx="223">
                  <c:v>-1E-4</c:v>
                </c:pt>
                <c:pt idx="224">
                  <c:v>-8.0000000000000004E-4</c:v>
                </c:pt>
                <c:pt idx="225">
                  <c:v>-8.0000000000000004E-4</c:v>
                </c:pt>
                <c:pt idx="226">
                  <c:v>-1E-3</c:v>
                </c:pt>
                <c:pt idx="227">
                  <c:v>-1.1999999999999999E-3</c:v>
                </c:pt>
                <c:pt idx="228">
                  <c:v>-1.2999999999999999E-3</c:v>
                </c:pt>
                <c:pt idx="229">
                  <c:v>-1.6999999999999999E-3</c:v>
                </c:pt>
                <c:pt idx="230">
                  <c:v>-1.9E-3</c:v>
                </c:pt>
                <c:pt idx="231">
                  <c:v>-2.0999999999999999E-3</c:v>
                </c:pt>
                <c:pt idx="232">
                  <c:v>-1.5E-3</c:v>
                </c:pt>
                <c:pt idx="233">
                  <c:v>-1.9E-3</c:v>
                </c:pt>
                <c:pt idx="234">
                  <c:v>-2.2000000000000001E-3</c:v>
                </c:pt>
                <c:pt idx="235">
                  <c:v>-2.0999999999999999E-3</c:v>
                </c:pt>
                <c:pt idx="236">
                  <c:v>-2.3E-3</c:v>
                </c:pt>
                <c:pt idx="237">
                  <c:v>-2.3E-3</c:v>
                </c:pt>
                <c:pt idx="238">
                  <c:v>-2.2000000000000001E-3</c:v>
                </c:pt>
                <c:pt idx="239">
                  <c:v>-2.8E-3</c:v>
                </c:pt>
                <c:pt idx="240">
                  <c:v>-2.3E-3</c:v>
                </c:pt>
                <c:pt idx="241">
                  <c:v>-2.3E-3</c:v>
                </c:pt>
                <c:pt idx="242">
                  <c:v>-1.6999999999999999E-3</c:v>
                </c:pt>
                <c:pt idx="243">
                  <c:v>-2.0999999999999999E-3</c:v>
                </c:pt>
                <c:pt idx="244">
                  <c:v>-2.0999999999999999E-3</c:v>
                </c:pt>
                <c:pt idx="245">
                  <c:v>-2.8E-3</c:v>
                </c:pt>
                <c:pt idx="246">
                  <c:v>-2.3E-3</c:v>
                </c:pt>
                <c:pt idx="247">
                  <c:v>-2.5999999999999999E-3</c:v>
                </c:pt>
                <c:pt idx="248">
                  <c:v>-2.5000000000000001E-3</c:v>
                </c:pt>
                <c:pt idx="249">
                  <c:v>-2.5000000000000001E-3</c:v>
                </c:pt>
                <c:pt idx="250">
                  <c:v>-2.5999999999999999E-3</c:v>
                </c:pt>
                <c:pt idx="251">
                  <c:v>-2.5999999999999999E-3</c:v>
                </c:pt>
                <c:pt idx="252">
                  <c:v>-2.5000000000000001E-3</c:v>
                </c:pt>
                <c:pt idx="253">
                  <c:v>-2.8E-3</c:v>
                </c:pt>
                <c:pt idx="254">
                  <c:v>-2.8E-3</c:v>
                </c:pt>
                <c:pt idx="255">
                  <c:v>-2.5999999999999999E-3</c:v>
                </c:pt>
                <c:pt idx="256">
                  <c:v>-2.7000000000000001E-3</c:v>
                </c:pt>
                <c:pt idx="257">
                  <c:v>-2.3999999999999998E-3</c:v>
                </c:pt>
                <c:pt idx="258">
                  <c:v>-2.7000000000000001E-3</c:v>
                </c:pt>
                <c:pt idx="259">
                  <c:v>-2.5999999999999999E-3</c:v>
                </c:pt>
                <c:pt idx="260">
                  <c:v>-2.5999999999999999E-3</c:v>
                </c:pt>
                <c:pt idx="261">
                  <c:v>-2.8999999999999998E-3</c:v>
                </c:pt>
                <c:pt idx="262">
                  <c:v>-2.8999999999999998E-3</c:v>
                </c:pt>
                <c:pt idx="263">
                  <c:v>-2.7000000000000001E-3</c:v>
                </c:pt>
                <c:pt idx="264">
                  <c:v>-3.0000000000000001E-3</c:v>
                </c:pt>
                <c:pt idx="265">
                  <c:v>-3.0000000000000001E-3</c:v>
                </c:pt>
                <c:pt idx="266">
                  <c:v>-2.8E-3</c:v>
                </c:pt>
                <c:pt idx="267">
                  <c:v>-2.8E-3</c:v>
                </c:pt>
                <c:pt idx="268">
                  <c:v>-2.8999999999999998E-3</c:v>
                </c:pt>
                <c:pt idx="269">
                  <c:v>-3.0000000000000001E-3</c:v>
                </c:pt>
                <c:pt idx="270">
                  <c:v>-2.7000000000000001E-3</c:v>
                </c:pt>
                <c:pt idx="271">
                  <c:v>-2.8999999999999998E-3</c:v>
                </c:pt>
                <c:pt idx="272">
                  <c:v>-3.2000000000000002E-3</c:v>
                </c:pt>
                <c:pt idx="273">
                  <c:v>-3.0999999999999999E-3</c:v>
                </c:pt>
                <c:pt idx="274">
                  <c:v>-2.8999999999999998E-3</c:v>
                </c:pt>
                <c:pt idx="275">
                  <c:v>-3.0000000000000001E-3</c:v>
                </c:pt>
                <c:pt idx="276">
                  <c:v>-3.0999999999999999E-3</c:v>
                </c:pt>
                <c:pt idx="277">
                  <c:v>-3.0999999999999999E-3</c:v>
                </c:pt>
                <c:pt idx="278">
                  <c:v>-3.0000000000000001E-3</c:v>
                </c:pt>
                <c:pt idx="279">
                  <c:v>-3.2000000000000002E-3</c:v>
                </c:pt>
                <c:pt idx="280">
                  <c:v>-3.3999999999999998E-3</c:v>
                </c:pt>
                <c:pt idx="281">
                  <c:v>-3.2000000000000002E-3</c:v>
                </c:pt>
                <c:pt idx="282">
                  <c:v>-3.0999999999999999E-3</c:v>
                </c:pt>
                <c:pt idx="283">
                  <c:v>-3.0999999999999999E-3</c:v>
                </c:pt>
                <c:pt idx="284">
                  <c:v>-3.0999999999999999E-3</c:v>
                </c:pt>
                <c:pt idx="285">
                  <c:v>-3.2000000000000002E-3</c:v>
                </c:pt>
                <c:pt idx="286">
                  <c:v>-3.0999999999999999E-3</c:v>
                </c:pt>
                <c:pt idx="287">
                  <c:v>-3.3999999999999998E-3</c:v>
                </c:pt>
                <c:pt idx="288">
                  <c:v>-3.3E-3</c:v>
                </c:pt>
                <c:pt idx="289">
                  <c:v>-3.5000000000000001E-3</c:v>
                </c:pt>
                <c:pt idx="290">
                  <c:v>-3.2000000000000002E-3</c:v>
                </c:pt>
                <c:pt idx="291">
                  <c:v>-3.3E-3</c:v>
                </c:pt>
                <c:pt idx="292">
                  <c:v>-3.3E-3</c:v>
                </c:pt>
                <c:pt idx="293">
                  <c:v>-3.3999999999999998E-3</c:v>
                </c:pt>
                <c:pt idx="294">
                  <c:v>-3.0999999999999999E-3</c:v>
                </c:pt>
                <c:pt idx="295">
                  <c:v>-3.2000000000000002E-3</c:v>
                </c:pt>
                <c:pt idx="296">
                  <c:v>-3.3E-3</c:v>
                </c:pt>
                <c:pt idx="297">
                  <c:v>-3.0999999999999999E-3</c:v>
                </c:pt>
                <c:pt idx="298">
                  <c:v>-3.3999999999999998E-3</c:v>
                </c:pt>
                <c:pt idx="299">
                  <c:v>-3.3E-3</c:v>
                </c:pt>
                <c:pt idx="300">
                  <c:v>-3.3E-3</c:v>
                </c:pt>
                <c:pt idx="301">
                  <c:v>-3.3999999999999998E-3</c:v>
                </c:pt>
                <c:pt idx="302">
                  <c:v>-3.5999999999999999E-3</c:v>
                </c:pt>
                <c:pt idx="303">
                  <c:v>-4.1000000000000003E-3</c:v>
                </c:pt>
                <c:pt idx="304">
                  <c:v>-3.5000000000000001E-3</c:v>
                </c:pt>
                <c:pt idx="305">
                  <c:v>-3.5000000000000001E-3</c:v>
                </c:pt>
                <c:pt idx="306">
                  <c:v>-3.5000000000000001E-3</c:v>
                </c:pt>
                <c:pt idx="307">
                  <c:v>-3.5999999999999999E-3</c:v>
                </c:pt>
                <c:pt idx="308">
                  <c:v>-3.2000000000000002E-3</c:v>
                </c:pt>
                <c:pt idx="309">
                  <c:v>-3.3E-3</c:v>
                </c:pt>
                <c:pt idx="310">
                  <c:v>-3.5000000000000001E-3</c:v>
                </c:pt>
                <c:pt idx="311">
                  <c:v>-3.3999999999999998E-3</c:v>
                </c:pt>
                <c:pt idx="312">
                  <c:v>-3.5000000000000001E-3</c:v>
                </c:pt>
                <c:pt idx="313">
                  <c:v>-3.5000000000000001E-3</c:v>
                </c:pt>
                <c:pt idx="314">
                  <c:v>-3.8E-3</c:v>
                </c:pt>
                <c:pt idx="315">
                  <c:v>-3.5000000000000001E-3</c:v>
                </c:pt>
                <c:pt idx="316">
                  <c:v>-3.8999999999999998E-3</c:v>
                </c:pt>
                <c:pt idx="317">
                  <c:v>-3.8E-3</c:v>
                </c:pt>
                <c:pt idx="318">
                  <c:v>-4.1999999999999997E-3</c:v>
                </c:pt>
                <c:pt idx="319">
                  <c:v>-3.7000000000000002E-3</c:v>
                </c:pt>
                <c:pt idx="320">
                  <c:v>-3.3E-3</c:v>
                </c:pt>
                <c:pt idx="321">
                  <c:v>-3.7000000000000002E-3</c:v>
                </c:pt>
                <c:pt idx="322">
                  <c:v>-3.7000000000000002E-3</c:v>
                </c:pt>
                <c:pt idx="323">
                  <c:v>-3.7000000000000002E-3</c:v>
                </c:pt>
                <c:pt idx="324">
                  <c:v>-3.8999999999999998E-3</c:v>
                </c:pt>
                <c:pt idx="325">
                  <c:v>-3.5999999999999999E-3</c:v>
                </c:pt>
                <c:pt idx="326">
                  <c:v>-4.1000000000000003E-3</c:v>
                </c:pt>
                <c:pt idx="327">
                  <c:v>-3.7000000000000002E-3</c:v>
                </c:pt>
                <c:pt idx="328">
                  <c:v>-4.3E-3</c:v>
                </c:pt>
                <c:pt idx="329">
                  <c:v>-3.8999999999999998E-3</c:v>
                </c:pt>
                <c:pt idx="330">
                  <c:v>-3.8999999999999998E-3</c:v>
                </c:pt>
                <c:pt idx="331">
                  <c:v>-4.0000000000000001E-3</c:v>
                </c:pt>
                <c:pt idx="332">
                  <c:v>-4.0000000000000001E-3</c:v>
                </c:pt>
                <c:pt idx="333">
                  <c:v>-4.3E-3</c:v>
                </c:pt>
                <c:pt idx="334">
                  <c:v>-4.3E-3</c:v>
                </c:pt>
                <c:pt idx="335">
                  <c:v>-4.4999999999999997E-3</c:v>
                </c:pt>
                <c:pt idx="336">
                  <c:v>-4.1000000000000003E-3</c:v>
                </c:pt>
                <c:pt idx="337">
                  <c:v>-4.4000000000000003E-3</c:v>
                </c:pt>
                <c:pt idx="338">
                  <c:v>-4.4000000000000003E-3</c:v>
                </c:pt>
                <c:pt idx="339">
                  <c:v>-4.4000000000000003E-3</c:v>
                </c:pt>
                <c:pt idx="340">
                  <c:v>-4.4000000000000003E-3</c:v>
                </c:pt>
                <c:pt idx="341">
                  <c:v>-4.4000000000000003E-3</c:v>
                </c:pt>
                <c:pt idx="342">
                  <c:v>-4.5999999999999999E-3</c:v>
                </c:pt>
                <c:pt idx="343">
                  <c:v>-4.4999999999999997E-3</c:v>
                </c:pt>
                <c:pt idx="344">
                  <c:v>-4.4999999999999997E-3</c:v>
                </c:pt>
                <c:pt idx="345">
                  <c:v>-4.7000000000000002E-3</c:v>
                </c:pt>
                <c:pt idx="346">
                  <c:v>-4.7000000000000002E-3</c:v>
                </c:pt>
                <c:pt idx="347">
                  <c:v>-4.7999999999999996E-3</c:v>
                </c:pt>
                <c:pt idx="348">
                  <c:v>-4.5999999999999999E-3</c:v>
                </c:pt>
                <c:pt idx="349">
                  <c:v>-4.7999999999999996E-3</c:v>
                </c:pt>
                <c:pt idx="350">
                  <c:v>-4.7999999999999996E-3</c:v>
                </c:pt>
                <c:pt idx="351">
                  <c:v>-4.5999999999999999E-3</c:v>
                </c:pt>
                <c:pt idx="352">
                  <c:v>-4.7000000000000002E-3</c:v>
                </c:pt>
                <c:pt idx="353">
                  <c:v>-4.7999999999999996E-3</c:v>
                </c:pt>
                <c:pt idx="354">
                  <c:v>-4.8999999999999998E-3</c:v>
                </c:pt>
                <c:pt idx="355">
                  <c:v>-4.8999999999999998E-3</c:v>
                </c:pt>
                <c:pt idx="356">
                  <c:v>-4.5999999999999999E-3</c:v>
                </c:pt>
                <c:pt idx="357">
                  <c:v>-4.8999999999999998E-3</c:v>
                </c:pt>
                <c:pt idx="358">
                  <c:v>-4.7999999999999996E-3</c:v>
                </c:pt>
                <c:pt idx="359">
                  <c:v>-5.1000000000000004E-3</c:v>
                </c:pt>
                <c:pt idx="360">
                  <c:v>-5.1000000000000004E-3</c:v>
                </c:pt>
                <c:pt idx="361">
                  <c:v>-5.0000000000000001E-3</c:v>
                </c:pt>
                <c:pt idx="362">
                  <c:v>-4.7999999999999996E-3</c:v>
                </c:pt>
                <c:pt idx="363">
                  <c:v>-5.0000000000000001E-3</c:v>
                </c:pt>
                <c:pt idx="364">
                  <c:v>-4.8999999999999998E-3</c:v>
                </c:pt>
                <c:pt idx="365">
                  <c:v>-5.1000000000000004E-3</c:v>
                </c:pt>
                <c:pt idx="366">
                  <c:v>-4.8999999999999998E-3</c:v>
                </c:pt>
                <c:pt idx="367">
                  <c:v>-4.8999999999999998E-3</c:v>
                </c:pt>
                <c:pt idx="368">
                  <c:v>-4.7999999999999996E-3</c:v>
                </c:pt>
                <c:pt idx="369">
                  <c:v>-4.5999999999999999E-3</c:v>
                </c:pt>
                <c:pt idx="370">
                  <c:v>-4.4000000000000003E-3</c:v>
                </c:pt>
                <c:pt idx="371">
                  <c:v>-4.7999999999999996E-3</c:v>
                </c:pt>
                <c:pt idx="372">
                  <c:v>-5.1000000000000004E-3</c:v>
                </c:pt>
                <c:pt idx="373">
                  <c:v>-4.7999999999999996E-3</c:v>
                </c:pt>
                <c:pt idx="374">
                  <c:v>-4.7000000000000002E-3</c:v>
                </c:pt>
                <c:pt idx="375">
                  <c:v>-4.7999999999999996E-3</c:v>
                </c:pt>
                <c:pt idx="376">
                  <c:v>-4.5999999999999999E-3</c:v>
                </c:pt>
                <c:pt idx="377">
                  <c:v>-4.8999999999999998E-3</c:v>
                </c:pt>
                <c:pt idx="378">
                  <c:v>-4.7999999999999996E-3</c:v>
                </c:pt>
                <c:pt idx="379">
                  <c:v>-4.7999999999999996E-3</c:v>
                </c:pt>
                <c:pt idx="380">
                  <c:v>-4.7999999999999996E-3</c:v>
                </c:pt>
                <c:pt idx="381">
                  <c:v>-4.7000000000000002E-3</c:v>
                </c:pt>
                <c:pt idx="382">
                  <c:v>-4.5999999999999999E-3</c:v>
                </c:pt>
                <c:pt idx="383">
                  <c:v>-4.5999999999999999E-3</c:v>
                </c:pt>
                <c:pt idx="384">
                  <c:v>-4.8999999999999998E-3</c:v>
                </c:pt>
                <c:pt idx="385">
                  <c:v>-4.7999999999999996E-3</c:v>
                </c:pt>
                <c:pt idx="386">
                  <c:v>-4.7000000000000002E-3</c:v>
                </c:pt>
                <c:pt idx="387">
                  <c:v>-4.7999999999999996E-3</c:v>
                </c:pt>
                <c:pt idx="388">
                  <c:v>-4.4999999999999997E-3</c:v>
                </c:pt>
                <c:pt idx="389">
                  <c:v>-4.7000000000000002E-3</c:v>
                </c:pt>
                <c:pt idx="390">
                  <c:v>-4.7999999999999996E-3</c:v>
                </c:pt>
                <c:pt idx="391">
                  <c:v>-4.7000000000000002E-3</c:v>
                </c:pt>
                <c:pt idx="392">
                  <c:v>-4.5999999999999999E-3</c:v>
                </c:pt>
                <c:pt idx="393">
                  <c:v>-4.8999999999999998E-3</c:v>
                </c:pt>
                <c:pt idx="394">
                  <c:v>-4.5999999999999999E-3</c:v>
                </c:pt>
                <c:pt idx="395">
                  <c:v>-4.5999999999999999E-3</c:v>
                </c:pt>
                <c:pt idx="396">
                  <c:v>-4.7000000000000002E-3</c:v>
                </c:pt>
                <c:pt idx="397">
                  <c:v>-4.4999999999999997E-3</c:v>
                </c:pt>
                <c:pt idx="398">
                  <c:v>-4.4999999999999997E-3</c:v>
                </c:pt>
                <c:pt idx="399">
                  <c:v>-4.8999999999999998E-3</c:v>
                </c:pt>
                <c:pt idx="400">
                  <c:v>-4.5999999999999999E-3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D8-4154-AAC9-39A67745D5B5}"/>
            </c:ext>
          </c:extLst>
        </c:ser>
        <c:ser>
          <c:idx val="2"/>
          <c:order val="2"/>
          <c:tx>
            <c:strRef>
              <c:f>'Spektra standardkurver'!$V$2</c:f>
              <c:strCache>
                <c:ptCount val="1"/>
                <c:pt idx="0">
                  <c:v>IF 50 uM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standardkurver'!$W$4:$W$404</c:f>
              <c:numCache>
                <c:formatCode>General</c:formatCode>
                <c:ptCount val="401"/>
                <c:pt idx="0">
                  <c:v>6.3100000000000003E-2</c:v>
                </c:pt>
                <c:pt idx="1">
                  <c:v>0.12820000000000001</c:v>
                </c:pt>
                <c:pt idx="2">
                  <c:v>0.12479999999999999</c:v>
                </c:pt>
                <c:pt idx="3">
                  <c:v>7.5300000000000006E-2</c:v>
                </c:pt>
                <c:pt idx="4">
                  <c:v>2.9700000000000001E-2</c:v>
                </c:pt>
                <c:pt idx="5">
                  <c:v>6.8699999999999997E-2</c:v>
                </c:pt>
                <c:pt idx="6">
                  <c:v>5.6800000000000003E-2</c:v>
                </c:pt>
                <c:pt idx="7">
                  <c:v>7.6200000000000004E-2</c:v>
                </c:pt>
                <c:pt idx="8">
                  <c:v>5.1499999999999997E-2</c:v>
                </c:pt>
                <c:pt idx="9">
                  <c:v>3.27E-2</c:v>
                </c:pt>
                <c:pt idx="10">
                  <c:v>2.75E-2</c:v>
                </c:pt>
                <c:pt idx="11">
                  <c:v>5.33E-2</c:v>
                </c:pt>
                <c:pt idx="12">
                  <c:v>2.3199999999999998E-2</c:v>
                </c:pt>
                <c:pt idx="13">
                  <c:v>4.58E-2</c:v>
                </c:pt>
                <c:pt idx="14">
                  <c:v>9.0399999999999994E-2</c:v>
                </c:pt>
                <c:pt idx="15">
                  <c:v>0.1303</c:v>
                </c:pt>
                <c:pt idx="16">
                  <c:v>0.182</c:v>
                </c:pt>
                <c:pt idx="17">
                  <c:v>0.22420000000000001</c:v>
                </c:pt>
                <c:pt idx="18">
                  <c:v>0.22720000000000001</c:v>
                </c:pt>
                <c:pt idx="19">
                  <c:v>0.27700000000000002</c:v>
                </c:pt>
                <c:pt idx="20">
                  <c:v>0.30570000000000003</c:v>
                </c:pt>
                <c:pt idx="21">
                  <c:v>0.28170000000000001</c:v>
                </c:pt>
                <c:pt idx="22">
                  <c:v>0.24560000000000001</c:v>
                </c:pt>
                <c:pt idx="23">
                  <c:v>0.2233</c:v>
                </c:pt>
                <c:pt idx="24">
                  <c:v>0.18679999999999999</c:v>
                </c:pt>
                <c:pt idx="25">
                  <c:v>0.16489999999999999</c:v>
                </c:pt>
                <c:pt idx="26">
                  <c:v>0.13700000000000001</c:v>
                </c:pt>
                <c:pt idx="27">
                  <c:v>0.1033</c:v>
                </c:pt>
                <c:pt idx="28">
                  <c:v>6.9400000000000003E-2</c:v>
                </c:pt>
                <c:pt idx="29">
                  <c:v>6.7799999999999999E-2</c:v>
                </c:pt>
                <c:pt idx="30">
                  <c:v>5.8900000000000001E-2</c:v>
                </c:pt>
                <c:pt idx="31">
                  <c:v>4.0399999999999998E-2</c:v>
                </c:pt>
                <c:pt idx="32">
                  <c:v>3.8899999999999997E-2</c:v>
                </c:pt>
                <c:pt idx="33">
                  <c:v>2.5600000000000001E-2</c:v>
                </c:pt>
                <c:pt idx="34">
                  <c:v>3.7199999999999997E-2</c:v>
                </c:pt>
                <c:pt idx="35">
                  <c:v>2.47E-2</c:v>
                </c:pt>
                <c:pt idx="36">
                  <c:v>1.55E-2</c:v>
                </c:pt>
                <c:pt idx="37">
                  <c:v>1.78E-2</c:v>
                </c:pt>
                <c:pt idx="38">
                  <c:v>2.2599999999999999E-2</c:v>
                </c:pt>
                <c:pt idx="39">
                  <c:v>1.7999999999999999E-2</c:v>
                </c:pt>
                <c:pt idx="40">
                  <c:v>2.23E-2</c:v>
                </c:pt>
                <c:pt idx="41">
                  <c:v>1.66E-2</c:v>
                </c:pt>
                <c:pt idx="42">
                  <c:v>3.2599999999999997E-2</c:v>
                </c:pt>
                <c:pt idx="43">
                  <c:v>2.47E-2</c:v>
                </c:pt>
                <c:pt idx="44">
                  <c:v>2.5700000000000001E-2</c:v>
                </c:pt>
                <c:pt idx="45">
                  <c:v>3.5200000000000002E-2</c:v>
                </c:pt>
                <c:pt idx="46">
                  <c:v>3.8399999999999997E-2</c:v>
                </c:pt>
                <c:pt idx="47">
                  <c:v>4.0800000000000003E-2</c:v>
                </c:pt>
                <c:pt idx="48">
                  <c:v>5.5500000000000001E-2</c:v>
                </c:pt>
                <c:pt idx="49">
                  <c:v>6.54E-2</c:v>
                </c:pt>
                <c:pt idx="50">
                  <c:v>7.4399999999999994E-2</c:v>
                </c:pt>
                <c:pt idx="51">
                  <c:v>8.0600000000000005E-2</c:v>
                </c:pt>
                <c:pt idx="52">
                  <c:v>8.6699999999999999E-2</c:v>
                </c:pt>
                <c:pt idx="53">
                  <c:v>9.1200000000000003E-2</c:v>
                </c:pt>
                <c:pt idx="54">
                  <c:v>9.4E-2</c:v>
                </c:pt>
                <c:pt idx="55">
                  <c:v>9.5799999999999996E-2</c:v>
                </c:pt>
                <c:pt idx="56">
                  <c:v>9.9199999999999997E-2</c:v>
                </c:pt>
                <c:pt idx="57">
                  <c:v>9.7100000000000006E-2</c:v>
                </c:pt>
                <c:pt idx="58">
                  <c:v>9.5500000000000002E-2</c:v>
                </c:pt>
                <c:pt idx="59">
                  <c:v>9.3399999999999997E-2</c:v>
                </c:pt>
                <c:pt idx="60">
                  <c:v>9.0700000000000003E-2</c:v>
                </c:pt>
                <c:pt idx="61">
                  <c:v>8.6400000000000005E-2</c:v>
                </c:pt>
                <c:pt idx="62">
                  <c:v>8.2199999999999995E-2</c:v>
                </c:pt>
                <c:pt idx="63">
                  <c:v>7.9200000000000007E-2</c:v>
                </c:pt>
                <c:pt idx="64">
                  <c:v>7.7499999999999999E-2</c:v>
                </c:pt>
                <c:pt idx="65">
                  <c:v>7.7200000000000005E-2</c:v>
                </c:pt>
                <c:pt idx="66">
                  <c:v>7.7799999999999994E-2</c:v>
                </c:pt>
                <c:pt idx="67">
                  <c:v>7.9899999999999999E-2</c:v>
                </c:pt>
                <c:pt idx="68">
                  <c:v>8.4000000000000005E-2</c:v>
                </c:pt>
                <c:pt idx="69">
                  <c:v>8.9800000000000005E-2</c:v>
                </c:pt>
                <c:pt idx="70">
                  <c:v>9.6299999999999997E-2</c:v>
                </c:pt>
                <c:pt idx="71">
                  <c:v>0.1019</c:v>
                </c:pt>
                <c:pt idx="72">
                  <c:v>0.1096</c:v>
                </c:pt>
                <c:pt idx="73">
                  <c:v>0.1168</c:v>
                </c:pt>
                <c:pt idx="74">
                  <c:v>0.12509999999999999</c:v>
                </c:pt>
                <c:pt idx="75">
                  <c:v>0.1343</c:v>
                </c:pt>
                <c:pt idx="76">
                  <c:v>0.1419</c:v>
                </c:pt>
                <c:pt idx="77">
                  <c:v>0.151</c:v>
                </c:pt>
                <c:pt idx="78">
                  <c:v>0.1595</c:v>
                </c:pt>
                <c:pt idx="79">
                  <c:v>0.16600000000000001</c:v>
                </c:pt>
                <c:pt idx="80">
                  <c:v>0.1744</c:v>
                </c:pt>
                <c:pt idx="81">
                  <c:v>0.18060000000000001</c:v>
                </c:pt>
                <c:pt idx="82">
                  <c:v>0.18729999999999999</c:v>
                </c:pt>
                <c:pt idx="83">
                  <c:v>0.19320000000000001</c:v>
                </c:pt>
                <c:pt idx="84">
                  <c:v>0.19989999999999999</c:v>
                </c:pt>
                <c:pt idx="85">
                  <c:v>0.2064</c:v>
                </c:pt>
                <c:pt idx="86">
                  <c:v>0.2112</c:v>
                </c:pt>
                <c:pt idx="87">
                  <c:v>0.21560000000000001</c:v>
                </c:pt>
                <c:pt idx="88">
                  <c:v>0.22059999999999999</c:v>
                </c:pt>
                <c:pt idx="89">
                  <c:v>0.22470000000000001</c:v>
                </c:pt>
                <c:pt idx="90">
                  <c:v>0.2271</c:v>
                </c:pt>
                <c:pt idx="91">
                  <c:v>0.22900000000000001</c:v>
                </c:pt>
                <c:pt idx="92">
                  <c:v>0.23039999999999999</c:v>
                </c:pt>
                <c:pt idx="93">
                  <c:v>0.23069999999999999</c:v>
                </c:pt>
                <c:pt idx="94">
                  <c:v>0.22919999999999999</c:v>
                </c:pt>
                <c:pt idx="95">
                  <c:v>0.2293</c:v>
                </c:pt>
                <c:pt idx="96">
                  <c:v>0.22689999999999999</c:v>
                </c:pt>
                <c:pt idx="97">
                  <c:v>0.22289999999999999</c:v>
                </c:pt>
                <c:pt idx="98">
                  <c:v>0.22040000000000001</c:v>
                </c:pt>
                <c:pt idx="99">
                  <c:v>0.21709999999999999</c:v>
                </c:pt>
                <c:pt idx="100">
                  <c:v>0.21360000000000001</c:v>
                </c:pt>
                <c:pt idx="101">
                  <c:v>0.21010000000000001</c:v>
                </c:pt>
                <c:pt idx="102">
                  <c:v>0.20810000000000001</c:v>
                </c:pt>
                <c:pt idx="103">
                  <c:v>0.20549999999999999</c:v>
                </c:pt>
                <c:pt idx="104">
                  <c:v>0.20469999999999999</c:v>
                </c:pt>
                <c:pt idx="105">
                  <c:v>0.2046</c:v>
                </c:pt>
                <c:pt idx="106">
                  <c:v>0.20330000000000001</c:v>
                </c:pt>
                <c:pt idx="107">
                  <c:v>0.20549999999999999</c:v>
                </c:pt>
                <c:pt idx="108">
                  <c:v>0.20830000000000001</c:v>
                </c:pt>
                <c:pt idx="109">
                  <c:v>0.2114</c:v>
                </c:pt>
                <c:pt idx="110">
                  <c:v>0.21679999999999999</c:v>
                </c:pt>
                <c:pt idx="111">
                  <c:v>0.22289999999999999</c:v>
                </c:pt>
                <c:pt idx="112">
                  <c:v>0.2301</c:v>
                </c:pt>
                <c:pt idx="113">
                  <c:v>0.2379</c:v>
                </c:pt>
                <c:pt idx="114">
                  <c:v>0.24779999999999999</c:v>
                </c:pt>
                <c:pt idx="115">
                  <c:v>0.25740000000000002</c:v>
                </c:pt>
                <c:pt idx="116">
                  <c:v>0.26790000000000003</c:v>
                </c:pt>
                <c:pt idx="117">
                  <c:v>0.27960000000000002</c:v>
                </c:pt>
                <c:pt idx="118">
                  <c:v>0.29089999999999999</c:v>
                </c:pt>
                <c:pt idx="119">
                  <c:v>0.30330000000000001</c:v>
                </c:pt>
                <c:pt idx="120">
                  <c:v>0.31630000000000003</c:v>
                </c:pt>
                <c:pt idx="121">
                  <c:v>0.3286</c:v>
                </c:pt>
                <c:pt idx="122">
                  <c:v>0.34100000000000003</c:v>
                </c:pt>
                <c:pt idx="123">
                  <c:v>0.35510000000000003</c:v>
                </c:pt>
                <c:pt idx="124">
                  <c:v>0.36730000000000002</c:v>
                </c:pt>
                <c:pt idx="125">
                  <c:v>0.37880000000000003</c:v>
                </c:pt>
                <c:pt idx="126">
                  <c:v>0.39219999999999999</c:v>
                </c:pt>
                <c:pt idx="127">
                  <c:v>0.40379999999999999</c:v>
                </c:pt>
                <c:pt idx="128">
                  <c:v>0.4143</c:v>
                </c:pt>
                <c:pt idx="129">
                  <c:v>0.4269</c:v>
                </c:pt>
                <c:pt idx="130">
                  <c:v>0.43730000000000002</c:v>
                </c:pt>
                <c:pt idx="131">
                  <c:v>0.4476</c:v>
                </c:pt>
                <c:pt idx="132">
                  <c:v>0.4577</c:v>
                </c:pt>
                <c:pt idx="133">
                  <c:v>0.46750000000000003</c:v>
                </c:pt>
                <c:pt idx="134">
                  <c:v>0.47639999999999999</c:v>
                </c:pt>
                <c:pt idx="135">
                  <c:v>0.4849</c:v>
                </c:pt>
                <c:pt idx="136">
                  <c:v>0.49280000000000002</c:v>
                </c:pt>
                <c:pt idx="137">
                  <c:v>0.49909999999999999</c:v>
                </c:pt>
                <c:pt idx="138">
                  <c:v>0.50570000000000004</c:v>
                </c:pt>
                <c:pt idx="139">
                  <c:v>0.51090000000000002</c:v>
                </c:pt>
                <c:pt idx="140">
                  <c:v>0.51539999999999997</c:v>
                </c:pt>
                <c:pt idx="141">
                  <c:v>0.51910000000000001</c:v>
                </c:pt>
                <c:pt idx="142">
                  <c:v>0.52149999999999996</c:v>
                </c:pt>
                <c:pt idx="143">
                  <c:v>0.52280000000000004</c:v>
                </c:pt>
                <c:pt idx="144">
                  <c:v>0.52339999999999998</c:v>
                </c:pt>
                <c:pt idx="145">
                  <c:v>0.52290000000000003</c:v>
                </c:pt>
                <c:pt idx="146">
                  <c:v>0.52</c:v>
                </c:pt>
                <c:pt idx="147">
                  <c:v>0.51719999999999999</c:v>
                </c:pt>
                <c:pt idx="148">
                  <c:v>0.51239999999999997</c:v>
                </c:pt>
                <c:pt idx="149">
                  <c:v>0.5071</c:v>
                </c:pt>
                <c:pt idx="150">
                  <c:v>0.50139999999999996</c:v>
                </c:pt>
                <c:pt idx="151">
                  <c:v>0.49580000000000002</c:v>
                </c:pt>
                <c:pt idx="152">
                  <c:v>0.4884</c:v>
                </c:pt>
                <c:pt idx="153">
                  <c:v>0.48020000000000002</c:v>
                </c:pt>
                <c:pt idx="154">
                  <c:v>0.4713</c:v>
                </c:pt>
                <c:pt idx="155">
                  <c:v>0.46179999999999999</c:v>
                </c:pt>
                <c:pt idx="156">
                  <c:v>0.45250000000000001</c:v>
                </c:pt>
                <c:pt idx="157">
                  <c:v>0.44240000000000002</c:v>
                </c:pt>
                <c:pt idx="158">
                  <c:v>0.43140000000000001</c:v>
                </c:pt>
                <c:pt idx="159">
                  <c:v>0.41949999999999998</c:v>
                </c:pt>
                <c:pt idx="160">
                  <c:v>0.40710000000000002</c:v>
                </c:pt>
                <c:pt idx="161">
                  <c:v>0.39329999999999998</c:v>
                </c:pt>
                <c:pt idx="162">
                  <c:v>0.37940000000000002</c:v>
                </c:pt>
                <c:pt idx="163">
                  <c:v>0.3639</c:v>
                </c:pt>
                <c:pt idx="164">
                  <c:v>0.34899999999999998</c:v>
                </c:pt>
                <c:pt idx="165">
                  <c:v>0.33329999999999999</c:v>
                </c:pt>
                <c:pt idx="166">
                  <c:v>0.31769999999999998</c:v>
                </c:pt>
                <c:pt idx="167">
                  <c:v>0.30170000000000002</c:v>
                </c:pt>
                <c:pt idx="168">
                  <c:v>0.28599999999999998</c:v>
                </c:pt>
                <c:pt idx="169">
                  <c:v>0.27129999999999999</c:v>
                </c:pt>
                <c:pt idx="170">
                  <c:v>0.25590000000000002</c:v>
                </c:pt>
                <c:pt idx="171">
                  <c:v>0.24129999999999999</c:v>
                </c:pt>
                <c:pt idx="172">
                  <c:v>0.22750000000000001</c:v>
                </c:pt>
                <c:pt idx="173">
                  <c:v>0.21249999999999999</c:v>
                </c:pt>
                <c:pt idx="174">
                  <c:v>0.20019999999999999</c:v>
                </c:pt>
                <c:pt idx="175">
                  <c:v>0.18959999999999999</c:v>
                </c:pt>
                <c:pt idx="176">
                  <c:v>0.1794</c:v>
                </c:pt>
                <c:pt idx="177">
                  <c:v>0.1699</c:v>
                </c:pt>
                <c:pt idx="178">
                  <c:v>0.161</c:v>
                </c:pt>
                <c:pt idx="179">
                  <c:v>0.15279999999999999</c:v>
                </c:pt>
                <c:pt idx="180">
                  <c:v>0.14580000000000001</c:v>
                </c:pt>
                <c:pt idx="181">
                  <c:v>0.13930000000000001</c:v>
                </c:pt>
                <c:pt idx="182">
                  <c:v>0.13239999999999999</c:v>
                </c:pt>
                <c:pt idx="183">
                  <c:v>0.1273</c:v>
                </c:pt>
                <c:pt idx="184">
                  <c:v>0.12239999999999999</c:v>
                </c:pt>
                <c:pt idx="185">
                  <c:v>0.1179</c:v>
                </c:pt>
                <c:pt idx="186">
                  <c:v>0.113</c:v>
                </c:pt>
                <c:pt idx="187">
                  <c:v>0.1091</c:v>
                </c:pt>
                <c:pt idx="188">
                  <c:v>0.105</c:v>
                </c:pt>
                <c:pt idx="189">
                  <c:v>0.1007</c:v>
                </c:pt>
                <c:pt idx="190">
                  <c:v>9.6799999999999997E-2</c:v>
                </c:pt>
                <c:pt idx="191">
                  <c:v>9.2399999999999996E-2</c:v>
                </c:pt>
                <c:pt idx="192">
                  <c:v>8.8499999999999995E-2</c:v>
                </c:pt>
                <c:pt idx="193">
                  <c:v>8.5099999999999995E-2</c:v>
                </c:pt>
                <c:pt idx="194">
                  <c:v>8.1100000000000005E-2</c:v>
                </c:pt>
                <c:pt idx="195">
                  <c:v>7.6600000000000001E-2</c:v>
                </c:pt>
                <c:pt idx="196">
                  <c:v>7.2400000000000006E-2</c:v>
                </c:pt>
                <c:pt idx="197">
                  <c:v>6.9000000000000006E-2</c:v>
                </c:pt>
                <c:pt idx="198">
                  <c:v>6.5199999999999994E-2</c:v>
                </c:pt>
                <c:pt idx="199">
                  <c:v>6.08E-2</c:v>
                </c:pt>
                <c:pt idx="200">
                  <c:v>5.7299999999999997E-2</c:v>
                </c:pt>
                <c:pt idx="201">
                  <c:v>5.28E-2</c:v>
                </c:pt>
                <c:pt idx="202">
                  <c:v>4.8800000000000003E-2</c:v>
                </c:pt>
                <c:pt idx="203">
                  <c:v>4.4999999999999998E-2</c:v>
                </c:pt>
                <c:pt idx="204">
                  <c:v>4.1500000000000002E-2</c:v>
                </c:pt>
                <c:pt idx="205">
                  <c:v>3.78E-2</c:v>
                </c:pt>
                <c:pt idx="206">
                  <c:v>3.4299999999999997E-2</c:v>
                </c:pt>
                <c:pt idx="207">
                  <c:v>3.0800000000000001E-2</c:v>
                </c:pt>
                <c:pt idx="208">
                  <c:v>2.7699999999999999E-2</c:v>
                </c:pt>
                <c:pt idx="209">
                  <c:v>2.4799999999999999E-2</c:v>
                </c:pt>
                <c:pt idx="210">
                  <c:v>2.1600000000000001E-2</c:v>
                </c:pt>
                <c:pt idx="211">
                  <c:v>1.9199999999999998E-2</c:v>
                </c:pt>
                <c:pt idx="212">
                  <c:v>1.6799999999999999E-2</c:v>
                </c:pt>
                <c:pt idx="213">
                  <c:v>1.43E-2</c:v>
                </c:pt>
                <c:pt idx="214">
                  <c:v>1.2800000000000001E-2</c:v>
                </c:pt>
                <c:pt idx="215">
                  <c:v>1.0699999999999999E-2</c:v>
                </c:pt>
                <c:pt idx="216">
                  <c:v>8.8999999999999999E-3</c:v>
                </c:pt>
                <c:pt idx="217">
                  <c:v>7.0000000000000001E-3</c:v>
                </c:pt>
                <c:pt idx="218">
                  <c:v>5.4000000000000003E-3</c:v>
                </c:pt>
                <c:pt idx="219">
                  <c:v>4.5999999999999999E-3</c:v>
                </c:pt>
                <c:pt idx="220">
                  <c:v>3.3E-3</c:v>
                </c:pt>
                <c:pt idx="221">
                  <c:v>2.3E-3</c:v>
                </c:pt>
                <c:pt idx="222">
                  <c:v>1.2999999999999999E-3</c:v>
                </c:pt>
                <c:pt idx="223">
                  <c:v>5.9999999999999995E-4</c:v>
                </c:pt>
                <c:pt idx="224">
                  <c:v>-2.0000000000000001E-4</c:v>
                </c:pt>
                <c:pt idx="225">
                  <c:v>-5.9999999999999995E-4</c:v>
                </c:pt>
                <c:pt idx="226">
                  <c:v>-1.4E-3</c:v>
                </c:pt>
                <c:pt idx="227">
                  <c:v>-2.2000000000000001E-3</c:v>
                </c:pt>
                <c:pt idx="228">
                  <c:v>-2.3999999999999998E-3</c:v>
                </c:pt>
                <c:pt idx="229">
                  <c:v>-3.0000000000000001E-3</c:v>
                </c:pt>
                <c:pt idx="230">
                  <c:v>-3.0999999999999999E-3</c:v>
                </c:pt>
                <c:pt idx="231">
                  <c:v>-3.8E-3</c:v>
                </c:pt>
                <c:pt idx="232">
                  <c:v>-3.5999999999999999E-3</c:v>
                </c:pt>
                <c:pt idx="233">
                  <c:v>-3.8E-3</c:v>
                </c:pt>
                <c:pt idx="234">
                  <c:v>-3.8E-3</c:v>
                </c:pt>
                <c:pt idx="235">
                  <c:v>-4.4999999999999997E-3</c:v>
                </c:pt>
                <c:pt idx="236">
                  <c:v>-4.4999999999999997E-3</c:v>
                </c:pt>
                <c:pt idx="237">
                  <c:v>-4.7000000000000002E-3</c:v>
                </c:pt>
                <c:pt idx="238">
                  <c:v>-4.4999999999999997E-3</c:v>
                </c:pt>
                <c:pt idx="239">
                  <c:v>-4.5999999999999999E-3</c:v>
                </c:pt>
                <c:pt idx="240">
                  <c:v>-4.7000000000000002E-3</c:v>
                </c:pt>
                <c:pt idx="241">
                  <c:v>-4.7000000000000002E-3</c:v>
                </c:pt>
                <c:pt idx="242">
                  <c:v>-4.7000000000000002E-3</c:v>
                </c:pt>
                <c:pt idx="243">
                  <c:v>-4.7999999999999996E-3</c:v>
                </c:pt>
                <c:pt idx="244">
                  <c:v>-4.5999999999999999E-3</c:v>
                </c:pt>
                <c:pt idx="245">
                  <c:v>-5.0000000000000001E-3</c:v>
                </c:pt>
                <c:pt idx="246">
                  <c:v>-4.7000000000000002E-3</c:v>
                </c:pt>
                <c:pt idx="247">
                  <c:v>-5.1000000000000004E-3</c:v>
                </c:pt>
                <c:pt idx="248">
                  <c:v>-4.8999999999999998E-3</c:v>
                </c:pt>
                <c:pt idx="249">
                  <c:v>-5.1999999999999998E-3</c:v>
                </c:pt>
                <c:pt idx="250">
                  <c:v>-5.0000000000000001E-3</c:v>
                </c:pt>
                <c:pt idx="251">
                  <c:v>-5.3E-3</c:v>
                </c:pt>
                <c:pt idx="252">
                  <c:v>-4.7999999999999996E-3</c:v>
                </c:pt>
                <c:pt idx="253">
                  <c:v>-5.1999999999999998E-3</c:v>
                </c:pt>
                <c:pt idx="254">
                  <c:v>-5.0000000000000001E-3</c:v>
                </c:pt>
                <c:pt idx="255">
                  <c:v>-4.7000000000000002E-3</c:v>
                </c:pt>
                <c:pt idx="256">
                  <c:v>-4.7999999999999996E-3</c:v>
                </c:pt>
                <c:pt idx="257">
                  <c:v>-4.7999999999999996E-3</c:v>
                </c:pt>
                <c:pt idx="258">
                  <c:v>-5.1999999999999998E-3</c:v>
                </c:pt>
                <c:pt idx="259">
                  <c:v>-5.1000000000000004E-3</c:v>
                </c:pt>
                <c:pt idx="260">
                  <c:v>-5.1999999999999998E-3</c:v>
                </c:pt>
                <c:pt idx="261">
                  <c:v>-5.1999999999999998E-3</c:v>
                </c:pt>
                <c:pt idx="262">
                  <c:v>-5.1000000000000004E-3</c:v>
                </c:pt>
                <c:pt idx="263">
                  <c:v>-5.0000000000000001E-3</c:v>
                </c:pt>
                <c:pt idx="264">
                  <c:v>-5.0000000000000001E-3</c:v>
                </c:pt>
                <c:pt idx="265">
                  <c:v>-5.1999999999999998E-3</c:v>
                </c:pt>
                <c:pt idx="266">
                  <c:v>-5.1000000000000004E-3</c:v>
                </c:pt>
                <c:pt idx="267">
                  <c:v>-4.8999999999999998E-3</c:v>
                </c:pt>
                <c:pt idx="268">
                  <c:v>-5.3E-3</c:v>
                </c:pt>
                <c:pt idx="269">
                  <c:v>-5.1999999999999998E-3</c:v>
                </c:pt>
                <c:pt idx="270">
                  <c:v>-5.1000000000000004E-3</c:v>
                </c:pt>
                <c:pt idx="271">
                  <c:v>-4.8999999999999998E-3</c:v>
                </c:pt>
                <c:pt idx="272">
                  <c:v>-5.1999999999999998E-3</c:v>
                </c:pt>
                <c:pt idx="273">
                  <c:v>-5.3E-3</c:v>
                </c:pt>
                <c:pt idx="274">
                  <c:v>-5.1999999999999998E-3</c:v>
                </c:pt>
                <c:pt idx="275">
                  <c:v>-5.3E-3</c:v>
                </c:pt>
                <c:pt idx="276">
                  <c:v>-5.1999999999999998E-3</c:v>
                </c:pt>
                <c:pt idx="277">
                  <c:v>-5.1999999999999998E-3</c:v>
                </c:pt>
                <c:pt idx="278">
                  <c:v>-5.1999999999999998E-3</c:v>
                </c:pt>
                <c:pt idx="279">
                  <c:v>-5.1999999999999998E-3</c:v>
                </c:pt>
                <c:pt idx="280">
                  <c:v>-5.4000000000000003E-3</c:v>
                </c:pt>
                <c:pt idx="281">
                  <c:v>-5.1999999999999998E-3</c:v>
                </c:pt>
                <c:pt idx="282">
                  <c:v>-5.3E-3</c:v>
                </c:pt>
                <c:pt idx="283">
                  <c:v>-5.3E-3</c:v>
                </c:pt>
                <c:pt idx="284">
                  <c:v>-5.3E-3</c:v>
                </c:pt>
                <c:pt idx="285">
                  <c:v>-5.1999999999999998E-3</c:v>
                </c:pt>
                <c:pt idx="286">
                  <c:v>-5.1000000000000004E-3</c:v>
                </c:pt>
                <c:pt idx="287">
                  <c:v>-5.1999999999999998E-3</c:v>
                </c:pt>
                <c:pt idx="288">
                  <c:v>-5.1999999999999998E-3</c:v>
                </c:pt>
                <c:pt idx="289">
                  <c:v>-5.3E-3</c:v>
                </c:pt>
                <c:pt idx="290">
                  <c:v>-5.1000000000000004E-3</c:v>
                </c:pt>
                <c:pt idx="291">
                  <c:v>-5.1999999999999998E-3</c:v>
                </c:pt>
                <c:pt idx="292">
                  <c:v>-5.3E-3</c:v>
                </c:pt>
                <c:pt idx="293">
                  <c:v>-5.4000000000000003E-3</c:v>
                </c:pt>
                <c:pt idx="294">
                  <c:v>-5.1000000000000004E-3</c:v>
                </c:pt>
                <c:pt idx="295">
                  <c:v>-5.1000000000000004E-3</c:v>
                </c:pt>
                <c:pt idx="296">
                  <c:v>-5.1999999999999998E-3</c:v>
                </c:pt>
                <c:pt idx="297">
                  <c:v>-5.1000000000000004E-3</c:v>
                </c:pt>
                <c:pt idx="298">
                  <c:v>-5.1999999999999998E-3</c:v>
                </c:pt>
                <c:pt idx="299">
                  <c:v>-5.4000000000000003E-3</c:v>
                </c:pt>
                <c:pt idx="300">
                  <c:v>-5.3E-3</c:v>
                </c:pt>
                <c:pt idx="301">
                  <c:v>-5.1000000000000004E-3</c:v>
                </c:pt>
                <c:pt idx="302">
                  <c:v>-5.1000000000000004E-3</c:v>
                </c:pt>
                <c:pt idx="303">
                  <c:v>-5.3E-3</c:v>
                </c:pt>
                <c:pt idx="304">
                  <c:v>-5.3E-3</c:v>
                </c:pt>
                <c:pt idx="305">
                  <c:v>-5.1999999999999998E-3</c:v>
                </c:pt>
                <c:pt idx="306">
                  <c:v>-5.1000000000000004E-3</c:v>
                </c:pt>
                <c:pt idx="307">
                  <c:v>-5.3E-3</c:v>
                </c:pt>
                <c:pt idx="308">
                  <c:v>-5.3E-3</c:v>
                </c:pt>
                <c:pt idx="309">
                  <c:v>-5.1999999999999998E-3</c:v>
                </c:pt>
                <c:pt idx="310">
                  <c:v>-5.3E-3</c:v>
                </c:pt>
                <c:pt idx="311">
                  <c:v>-4.7999999999999996E-3</c:v>
                </c:pt>
                <c:pt idx="312">
                  <c:v>-5.1000000000000004E-3</c:v>
                </c:pt>
                <c:pt idx="313">
                  <c:v>-5.1999999999999998E-3</c:v>
                </c:pt>
                <c:pt idx="314">
                  <c:v>-5.4000000000000003E-3</c:v>
                </c:pt>
                <c:pt idx="315">
                  <c:v>-5.4999999999999997E-3</c:v>
                </c:pt>
                <c:pt idx="316">
                  <c:v>-5.4000000000000003E-3</c:v>
                </c:pt>
                <c:pt idx="317">
                  <c:v>-5.4999999999999997E-3</c:v>
                </c:pt>
                <c:pt idx="318">
                  <c:v>-5.4999999999999997E-3</c:v>
                </c:pt>
                <c:pt idx="319">
                  <c:v>-5.1999999999999998E-3</c:v>
                </c:pt>
                <c:pt idx="320">
                  <c:v>-5.1999999999999998E-3</c:v>
                </c:pt>
                <c:pt idx="321">
                  <c:v>-5.3E-3</c:v>
                </c:pt>
                <c:pt idx="322">
                  <c:v>-5.4000000000000003E-3</c:v>
                </c:pt>
                <c:pt idx="323">
                  <c:v>-5.4000000000000003E-3</c:v>
                </c:pt>
                <c:pt idx="324">
                  <c:v>-5.5999999999999999E-3</c:v>
                </c:pt>
                <c:pt idx="325">
                  <c:v>-5.4999999999999997E-3</c:v>
                </c:pt>
                <c:pt idx="326">
                  <c:v>-5.5999999999999999E-3</c:v>
                </c:pt>
                <c:pt idx="327">
                  <c:v>-5.5999999999999999E-3</c:v>
                </c:pt>
                <c:pt idx="328">
                  <c:v>-5.5999999999999999E-3</c:v>
                </c:pt>
                <c:pt idx="329">
                  <c:v>-5.5999999999999999E-3</c:v>
                </c:pt>
                <c:pt idx="330">
                  <c:v>-5.5999999999999999E-3</c:v>
                </c:pt>
                <c:pt idx="331">
                  <c:v>-5.7999999999999996E-3</c:v>
                </c:pt>
                <c:pt idx="332">
                  <c:v>-5.4999999999999997E-3</c:v>
                </c:pt>
                <c:pt idx="333">
                  <c:v>-5.7000000000000002E-3</c:v>
                </c:pt>
                <c:pt idx="334">
                  <c:v>-5.8999999999999999E-3</c:v>
                </c:pt>
                <c:pt idx="335">
                  <c:v>-5.8999999999999999E-3</c:v>
                </c:pt>
                <c:pt idx="336">
                  <c:v>-5.7000000000000002E-3</c:v>
                </c:pt>
                <c:pt idx="337">
                  <c:v>-5.7000000000000002E-3</c:v>
                </c:pt>
                <c:pt idx="338">
                  <c:v>-5.8999999999999999E-3</c:v>
                </c:pt>
                <c:pt idx="339">
                  <c:v>-6.1000000000000004E-3</c:v>
                </c:pt>
                <c:pt idx="340">
                  <c:v>-5.7000000000000002E-3</c:v>
                </c:pt>
                <c:pt idx="341">
                  <c:v>-6.0000000000000001E-3</c:v>
                </c:pt>
                <c:pt idx="342">
                  <c:v>-6.0000000000000001E-3</c:v>
                </c:pt>
                <c:pt idx="343">
                  <c:v>-6.0000000000000001E-3</c:v>
                </c:pt>
                <c:pt idx="344">
                  <c:v>-6.0000000000000001E-3</c:v>
                </c:pt>
                <c:pt idx="345">
                  <c:v>-6.0000000000000001E-3</c:v>
                </c:pt>
                <c:pt idx="346">
                  <c:v>-6.1000000000000004E-3</c:v>
                </c:pt>
                <c:pt idx="347">
                  <c:v>-6.1999999999999998E-3</c:v>
                </c:pt>
                <c:pt idx="348">
                  <c:v>-6.1000000000000004E-3</c:v>
                </c:pt>
                <c:pt idx="349">
                  <c:v>-6.3E-3</c:v>
                </c:pt>
                <c:pt idx="350">
                  <c:v>-6.1999999999999998E-3</c:v>
                </c:pt>
                <c:pt idx="351">
                  <c:v>-6.0000000000000001E-3</c:v>
                </c:pt>
                <c:pt idx="352">
                  <c:v>-5.8999999999999999E-3</c:v>
                </c:pt>
                <c:pt idx="353">
                  <c:v>-6.1999999999999998E-3</c:v>
                </c:pt>
                <c:pt idx="354">
                  <c:v>-5.8999999999999999E-3</c:v>
                </c:pt>
                <c:pt idx="355">
                  <c:v>-6.1999999999999998E-3</c:v>
                </c:pt>
                <c:pt idx="356">
                  <c:v>-6.1999999999999998E-3</c:v>
                </c:pt>
                <c:pt idx="357">
                  <c:v>-6.3E-3</c:v>
                </c:pt>
                <c:pt idx="358">
                  <c:v>-6.1999999999999998E-3</c:v>
                </c:pt>
                <c:pt idx="359">
                  <c:v>-6.4999999999999997E-3</c:v>
                </c:pt>
                <c:pt idx="360">
                  <c:v>-6.3E-3</c:v>
                </c:pt>
                <c:pt idx="361">
                  <c:v>-6.4999999999999997E-3</c:v>
                </c:pt>
                <c:pt idx="362">
                  <c:v>-6.3E-3</c:v>
                </c:pt>
                <c:pt idx="363">
                  <c:v>-6.4000000000000003E-3</c:v>
                </c:pt>
                <c:pt idx="364">
                  <c:v>-5.8999999999999999E-3</c:v>
                </c:pt>
                <c:pt idx="365">
                  <c:v>-6.1999999999999998E-3</c:v>
                </c:pt>
                <c:pt idx="366">
                  <c:v>-6.3E-3</c:v>
                </c:pt>
                <c:pt idx="367">
                  <c:v>-6.1000000000000004E-3</c:v>
                </c:pt>
                <c:pt idx="368">
                  <c:v>-6.3E-3</c:v>
                </c:pt>
                <c:pt idx="369">
                  <c:v>-6.3E-3</c:v>
                </c:pt>
                <c:pt idx="370">
                  <c:v>-5.8999999999999999E-3</c:v>
                </c:pt>
                <c:pt idx="371">
                  <c:v>-6.0000000000000001E-3</c:v>
                </c:pt>
                <c:pt idx="372">
                  <c:v>-6.1999999999999998E-3</c:v>
                </c:pt>
                <c:pt idx="373">
                  <c:v>-6.1000000000000004E-3</c:v>
                </c:pt>
                <c:pt idx="374">
                  <c:v>-6.1000000000000004E-3</c:v>
                </c:pt>
                <c:pt idx="375">
                  <c:v>-6.1000000000000004E-3</c:v>
                </c:pt>
                <c:pt idx="376">
                  <c:v>-5.8999999999999999E-3</c:v>
                </c:pt>
                <c:pt idx="377">
                  <c:v>-6.1999999999999998E-3</c:v>
                </c:pt>
                <c:pt idx="378">
                  <c:v>-6.1000000000000004E-3</c:v>
                </c:pt>
                <c:pt idx="379">
                  <c:v>-6.0000000000000001E-3</c:v>
                </c:pt>
                <c:pt idx="380">
                  <c:v>-5.8999999999999999E-3</c:v>
                </c:pt>
                <c:pt idx="381">
                  <c:v>-5.8999999999999999E-3</c:v>
                </c:pt>
                <c:pt idx="382">
                  <c:v>-5.7000000000000002E-3</c:v>
                </c:pt>
                <c:pt idx="383">
                  <c:v>-5.7999999999999996E-3</c:v>
                </c:pt>
                <c:pt idx="384">
                  <c:v>-5.8999999999999999E-3</c:v>
                </c:pt>
                <c:pt idx="385">
                  <c:v>-5.7999999999999996E-3</c:v>
                </c:pt>
                <c:pt idx="386">
                  <c:v>-5.7999999999999996E-3</c:v>
                </c:pt>
                <c:pt idx="387">
                  <c:v>-5.7999999999999996E-3</c:v>
                </c:pt>
                <c:pt idx="388">
                  <c:v>-5.5999999999999999E-3</c:v>
                </c:pt>
                <c:pt idx="389">
                  <c:v>-5.5999999999999999E-3</c:v>
                </c:pt>
                <c:pt idx="390">
                  <c:v>-5.7000000000000002E-3</c:v>
                </c:pt>
                <c:pt idx="391">
                  <c:v>-5.5999999999999999E-3</c:v>
                </c:pt>
                <c:pt idx="392">
                  <c:v>-5.5999999999999999E-3</c:v>
                </c:pt>
                <c:pt idx="393">
                  <c:v>-5.7000000000000002E-3</c:v>
                </c:pt>
                <c:pt idx="394">
                  <c:v>-5.5999999999999999E-3</c:v>
                </c:pt>
                <c:pt idx="395">
                  <c:v>-5.4999999999999997E-3</c:v>
                </c:pt>
                <c:pt idx="396">
                  <c:v>-5.7000000000000002E-3</c:v>
                </c:pt>
                <c:pt idx="397">
                  <c:v>-5.4999999999999997E-3</c:v>
                </c:pt>
                <c:pt idx="398">
                  <c:v>-5.5999999999999999E-3</c:v>
                </c:pt>
                <c:pt idx="399">
                  <c:v>-5.7000000000000002E-3</c:v>
                </c:pt>
                <c:pt idx="400">
                  <c:v>-5.4000000000000003E-3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D8-4154-AAC9-39A67745D5B5}"/>
            </c:ext>
          </c:extLst>
        </c:ser>
        <c:ser>
          <c:idx val="3"/>
          <c:order val="3"/>
          <c:tx>
            <c:strRef>
              <c:f>'Spektra standardkurver'!$Y$2</c:f>
              <c:strCache>
                <c:ptCount val="1"/>
                <c:pt idx="0">
                  <c:v>IF 75 uM</c:v>
                </c:pt>
              </c:strCache>
            </c:strRef>
          </c:tx>
          <c:spPr>
            <a:ln w="28575" cap="rnd">
              <a:solidFill>
                <a:schemeClr val="accent6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standardkurver'!$Z$4:$Z$404</c:f>
              <c:numCache>
                <c:formatCode>General</c:formatCode>
                <c:ptCount val="401"/>
                <c:pt idx="0">
                  <c:v>9.6600000000000005E-2</c:v>
                </c:pt>
                <c:pt idx="1">
                  <c:v>0.10050000000000001</c:v>
                </c:pt>
                <c:pt idx="2">
                  <c:v>0.1134</c:v>
                </c:pt>
                <c:pt idx="3">
                  <c:v>9.0999999999999998E-2</c:v>
                </c:pt>
                <c:pt idx="4">
                  <c:v>7.2499999999999995E-2</c:v>
                </c:pt>
                <c:pt idx="5">
                  <c:v>6.4699999999999994E-2</c:v>
                </c:pt>
                <c:pt idx="6">
                  <c:v>7.7799999999999994E-2</c:v>
                </c:pt>
                <c:pt idx="7">
                  <c:v>9.11E-2</c:v>
                </c:pt>
                <c:pt idx="8">
                  <c:v>0.09</c:v>
                </c:pt>
                <c:pt idx="9">
                  <c:v>5.8500000000000003E-2</c:v>
                </c:pt>
                <c:pt idx="10">
                  <c:v>7.3099999999999998E-2</c:v>
                </c:pt>
                <c:pt idx="11">
                  <c:v>0.10199999999999999</c:v>
                </c:pt>
                <c:pt idx="12">
                  <c:v>8.2699999999999996E-2</c:v>
                </c:pt>
                <c:pt idx="13">
                  <c:v>5.91E-2</c:v>
                </c:pt>
                <c:pt idx="14">
                  <c:v>8.1000000000000003E-2</c:v>
                </c:pt>
                <c:pt idx="15">
                  <c:v>0.12559999999999999</c:v>
                </c:pt>
                <c:pt idx="16">
                  <c:v>0.23719999999999999</c:v>
                </c:pt>
                <c:pt idx="17">
                  <c:v>0.25940000000000002</c:v>
                </c:pt>
                <c:pt idx="18">
                  <c:v>0.31359999999999999</c:v>
                </c:pt>
                <c:pt idx="19">
                  <c:v>0.3785</c:v>
                </c:pt>
                <c:pt idx="20">
                  <c:v>0.36399999999999999</c:v>
                </c:pt>
                <c:pt idx="21">
                  <c:v>0.33660000000000001</c:v>
                </c:pt>
                <c:pt idx="22">
                  <c:v>0.28510000000000002</c:v>
                </c:pt>
                <c:pt idx="23">
                  <c:v>0.25700000000000001</c:v>
                </c:pt>
                <c:pt idx="24">
                  <c:v>0.2316</c:v>
                </c:pt>
                <c:pt idx="25">
                  <c:v>0.18179999999999999</c:v>
                </c:pt>
                <c:pt idx="26">
                  <c:v>0.1565</c:v>
                </c:pt>
                <c:pt idx="27">
                  <c:v>0.1217</c:v>
                </c:pt>
                <c:pt idx="28">
                  <c:v>8.7599999999999997E-2</c:v>
                </c:pt>
                <c:pt idx="29">
                  <c:v>7.2700000000000001E-2</c:v>
                </c:pt>
                <c:pt idx="30">
                  <c:v>6.8400000000000002E-2</c:v>
                </c:pt>
                <c:pt idx="31">
                  <c:v>5.1499999999999997E-2</c:v>
                </c:pt>
                <c:pt idx="32">
                  <c:v>3.8899999999999997E-2</c:v>
                </c:pt>
                <c:pt idx="33">
                  <c:v>3.44E-2</c:v>
                </c:pt>
                <c:pt idx="34">
                  <c:v>4.65E-2</c:v>
                </c:pt>
                <c:pt idx="35">
                  <c:v>2.06E-2</c:v>
                </c:pt>
                <c:pt idx="36">
                  <c:v>1.7299999999999999E-2</c:v>
                </c:pt>
                <c:pt idx="37">
                  <c:v>2.1299999999999999E-2</c:v>
                </c:pt>
                <c:pt idx="38">
                  <c:v>3.3000000000000002E-2</c:v>
                </c:pt>
                <c:pt idx="39">
                  <c:v>2.4400000000000002E-2</c:v>
                </c:pt>
                <c:pt idx="40">
                  <c:v>2.3400000000000001E-2</c:v>
                </c:pt>
                <c:pt idx="41">
                  <c:v>2.6499999999999999E-2</c:v>
                </c:pt>
                <c:pt idx="42">
                  <c:v>3.78E-2</c:v>
                </c:pt>
                <c:pt idx="43">
                  <c:v>3.5299999999999998E-2</c:v>
                </c:pt>
                <c:pt idx="44">
                  <c:v>3.7199999999999997E-2</c:v>
                </c:pt>
                <c:pt idx="45">
                  <c:v>4.4600000000000001E-2</c:v>
                </c:pt>
                <c:pt idx="46">
                  <c:v>6.0699999999999997E-2</c:v>
                </c:pt>
                <c:pt idx="47">
                  <c:v>6.3399999999999998E-2</c:v>
                </c:pt>
                <c:pt idx="48">
                  <c:v>7.6499999999999999E-2</c:v>
                </c:pt>
                <c:pt idx="49">
                  <c:v>9.4899999999999998E-2</c:v>
                </c:pt>
                <c:pt idx="50">
                  <c:v>0.1053</c:v>
                </c:pt>
                <c:pt idx="51">
                  <c:v>0.1162</c:v>
                </c:pt>
                <c:pt idx="52">
                  <c:v>0.12520000000000001</c:v>
                </c:pt>
                <c:pt idx="53">
                  <c:v>0.12889999999999999</c:v>
                </c:pt>
                <c:pt idx="54">
                  <c:v>0.13109999999999999</c:v>
                </c:pt>
                <c:pt idx="55">
                  <c:v>0.13200000000000001</c:v>
                </c:pt>
                <c:pt idx="56">
                  <c:v>0.1356</c:v>
                </c:pt>
                <c:pt idx="57">
                  <c:v>0.13420000000000001</c:v>
                </c:pt>
                <c:pt idx="58">
                  <c:v>0.13189999999999999</c:v>
                </c:pt>
                <c:pt idx="59">
                  <c:v>0.1275</c:v>
                </c:pt>
                <c:pt idx="60">
                  <c:v>0.1236</c:v>
                </c:pt>
                <c:pt idx="61">
                  <c:v>0.11749999999999999</c:v>
                </c:pt>
                <c:pt idx="62">
                  <c:v>0.11210000000000001</c:v>
                </c:pt>
                <c:pt idx="63">
                  <c:v>0.1084</c:v>
                </c:pt>
                <c:pt idx="64">
                  <c:v>0.10539999999999999</c:v>
                </c:pt>
                <c:pt idx="65">
                  <c:v>0.10489999999999999</c:v>
                </c:pt>
                <c:pt idx="66">
                  <c:v>0.10580000000000001</c:v>
                </c:pt>
                <c:pt idx="67">
                  <c:v>0.1094</c:v>
                </c:pt>
                <c:pt idx="68">
                  <c:v>0.11459999999999999</c:v>
                </c:pt>
                <c:pt idx="69">
                  <c:v>0.12130000000000001</c:v>
                </c:pt>
                <c:pt idx="70">
                  <c:v>0.1295</c:v>
                </c:pt>
                <c:pt idx="71">
                  <c:v>0.13800000000000001</c:v>
                </c:pt>
                <c:pt idx="72">
                  <c:v>0.1484</c:v>
                </c:pt>
                <c:pt idx="73">
                  <c:v>0.15859999999999999</c:v>
                </c:pt>
                <c:pt idx="74">
                  <c:v>0.1694</c:v>
                </c:pt>
                <c:pt idx="75">
                  <c:v>0.18099999999999999</c:v>
                </c:pt>
                <c:pt idx="76">
                  <c:v>0.19189999999999999</c:v>
                </c:pt>
                <c:pt idx="77">
                  <c:v>0.20349999999999999</c:v>
                </c:pt>
                <c:pt idx="78">
                  <c:v>0.21360000000000001</c:v>
                </c:pt>
                <c:pt idx="79">
                  <c:v>0.22370000000000001</c:v>
                </c:pt>
                <c:pt idx="80">
                  <c:v>0.2329</c:v>
                </c:pt>
                <c:pt idx="81">
                  <c:v>0.24279999999999999</c:v>
                </c:pt>
                <c:pt idx="82">
                  <c:v>0.25190000000000001</c:v>
                </c:pt>
                <c:pt idx="83">
                  <c:v>0.2606</c:v>
                </c:pt>
                <c:pt idx="84">
                  <c:v>0.26869999999999999</c:v>
                </c:pt>
                <c:pt idx="85">
                  <c:v>0.27660000000000001</c:v>
                </c:pt>
                <c:pt idx="86">
                  <c:v>0.2828</c:v>
                </c:pt>
                <c:pt idx="87">
                  <c:v>0.28920000000000001</c:v>
                </c:pt>
                <c:pt idx="88">
                  <c:v>0.29549999999999998</c:v>
                </c:pt>
                <c:pt idx="89">
                  <c:v>0.30020000000000002</c:v>
                </c:pt>
                <c:pt idx="90">
                  <c:v>0.30359999999999998</c:v>
                </c:pt>
                <c:pt idx="91">
                  <c:v>0.30659999999999998</c:v>
                </c:pt>
                <c:pt idx="92">
                  <c:v>0.30830000000000002</c:v>
                </c:pt>
                <c:pt idx="93">
                  <c:v>0.30880000000000002</c:v>
                </c:pt>
                <c:pt idx="94">
                  <c:v>0.30719999999999997</c:v>
                </c:pt>
                <c:pt idx="95">
                  <c:v>0.30549999999999999</c:v>
                </c:pt>
                <c:pt idx="96">
                  <c:v>0.30249999999999999</c:v>
                </c:pt>
                <c:pt idx="97">
                  <c:v>0.29730000000000001</c:v>
                </c:pt>
                <c:pt idx="98">
                  <c:v>0.29399999999999998</c:v>
                </c:pt>
                <c:pt idx="99">
                  <c:v>0.29020000000000001</c:v>
                </c:pt>
                <c:pt idx="100">
                  <c:v>0.28499999999999998</c:v>
                </c:pt>
                <c:pt idx="101">
                  <c:v>0.28079999999999999</c:v>
                </c:pt>
                <c:pt idx="102">
                  <c:v>0.27739999999999998</c:v>
                </c:pt>
                <c:pt idx="103">
                  <c:v>0.27450000000000002</c:v>
                </c:pt>
                <c:pt idx="104">
                  <c:v>0.27239999999999998</c:v>
                </c:pt>
                <c:pt idx="105">
                  <c:v>0.27229999999999999</c:v>
                </c:pt>
                <c:pt idx="106">
                  <c:v>0.2732</c:v>
                </c:pt>
                <c:pt idx="107">
                  <c:v>0.27629999999999999</c:v>
                </c:pt>
                <c:pt idx="108">
                  <c:v>0.27960000000000002</c:v>
                </c:pt>
                <c:pt idx="109">
                  <c:v>0.28460000000000002</c:v>
                </c:pt>
                <c:pt idx="110">
                  <c:v>0.2903</c:v>
                </c:pt>
                <c:pt idx="111">
                  <c:v>0.29859999999999998</c:v>
                </c:pt>
                <c:pt idx="112">
                  <c:v>0.30930000000000002</c:v>
                </c:pt>
                <c:pt idx="113">
                  <c:v>0.31929999999999997</c:v>
                </c:pt>
                <c:pt idx="114">
                  <c:v>0.33179999999999998</c:v>
                </c:pt>
                <c:pt idx="115">
                  <c:v>0.34520000000000001</c:v>
                </c:pt>
                <c:pt idx="116">
                  <c:v>0.35959999999999998</c:v>
                </c:pt>
                <c:pt idx="117">
                  <c:v>0.375</c:v>
                </c:pt>
                <c:pt idx="118">
                  <c:v>0.38890000000000002</c:v>
                </c:pt>
                <c:pt idx="119">
                  <c:v>0.40620000000000001</c:v>
                </c:pt>
                <c:pt idx="120">
                  <c:v>0.42249999999999999</c:v>
                </c:pt>
                <c:pt idx="121">
                  <c:v>0.43940000000000001</c:v>
                </c:pt>
                <c:pt idx="122">
                  <c:v>0.45600000000000002</c:v>
                </c:pt>
                <c:pt idx="123">
                  <c:v>0.47449999999999998</c:v>
                </c:pt>
                <c:pt idx="124">
                  <c:v>0.49070000000000003</c:v>
                </c:pt>
                <c:pt idx="125">
                  <c:v>0.50629999999999997</c:v>
                </c:pt>
                <c:pt idx="126">
                  <c:v>0.5232</c:v>
                </c:pt>
                <c:pt idx="127">
                  <c:v>0.54020000000000001</c:v>
                </c:pt>
                <c:pt idx="128">
                  <c:v>0.55330000000000001</c:v>
                </c:pt>
                <c:pt idx="129">
                  <c:v>0.56850000000000001</c:v>
                </c:pt>
                <c:pt idx="130">
                  <c:v>0.58399999999999996</c:v>
                </c:pt>
                <c:pt idx="131">
                  <c:v>0.59699999999999998</c:v>
                </c:pt>
                <c:pt idx="132">
                  <c:v>0.61129999999999995</c:v>
                </c:pt>
                <c:pt idx="133">
                  <c:v>0.62280000000000002</c:v>
                </c:pt>
                <c:pt idx="134">
                  <c:v>0.63480000000000003</c:v>
                </c:pt>
                <c:pt idx="135">
                  <c:v>0.64710000000000001</c:v>
                </c:pt>
                <c:pt idx="136">
                  <c:v>0.65659999999999996</c:v>
                </c:pt>
                <c:pt idx="137">
                  <c:v>0.66469999999999996</c:v>
                </c:pt>
                <c:pt idx="138">
                  <c:v>0.67479999999999996</c:v>
                </c:pt>
                <c:pt idx="139">
                  <c:v>0.68200000000000005</c:v>
                </c:pt>
                <c:pt idx="140">
                  <c:v>0.68720000000000003</c:v>
                </c:pt>
                <c:pt idx="141">
                  <c:v>0.69179999999999997</c:v>
                </c:pt>
                <c:pt idx="142">
                  <c:v>0.6956</c:v>
                </c:pt>
                <c:pt idx="143">
                  <c:v>0.69630000000000003</c:v>
                </c:pt>
                <c:pt idx="144">
                  <c:v>0.69669999999999999</c:v>
                </c:pt>
                <c:pt idx="145">
                  <c:v>0.69589999999999996</c:v>
                </c:pt>
                <c:pt idx="146">
                  <c:v>0.69230000000000003</c:v>
                </c:pt>
                <c:pt idx="147">
                  <c:v>0.68859999999999999</c:v>
                </c:pt>
                <c:pt idx="148">
                  <c:v>0.68289999999999995</c:v>
                </c:pt>
                <c:pt idx="149">
                  <c:v>0.67630000000000001</c:v>
                </c:pt>
                <c:pt idx="150">
                  <c:v>0.66890000000000005</c:v>
                </c:pt>
                <c:pt idx="151">
                  <c:v>0.66020000000000001</c:v>
                </c:pt>
                <c:pt idx="152">
                  <c:v>0.64910000000000001</c:v>
                </c:pt>
                <c:pt idx="153">
                  <c:v>0.6391</c:v>
                </c:pt>
                <c:pt idx="154">
                  <c:v>0.62749999999999995</c:v>
                </c:pt>
                <c:pt idx="155">
                  <c:v>0.61550000000000005</c:v>
                </c:pt>
                <c:pt idx="156">
                  <c:v>0.60309999999999997</c:v>
                </c:pt>
                <c:pt idx="157">
                  <c:v>0.58899999999999997</c:v>
                </c:pt>
                <c:pt idx="158">
                  <c:v>0.57410000000000005</c:v>
                </c:pt>
                <c:pt idx="159">
                  <c:v>0.55789999999999995</c:v>
                </c:pt>
                <c:pt idx="160">
                  <c:v>0.54149999999999998</c:v>
                </c:pt>
                <c:pt idx="161">
                  <c:v>0.52329999999999999</c:v>
                </c:pt>
                <c:pt idx="162">
                  <c:v>0.50460000000000005</c:v>
                </c:pt>
                <c:pt idx="163">
                  <c:v>0.48520000000000002</c:v>
                </c:pt>
                <c:pt idx="164">
                  <c:v>0.46550000000000002</c:v>
                </c:pt>
                <c:pt idx="165">
                  <c:v>0.4446</c:v>
                </c:pt>
                <c:pt idx="166">
                  <c:v>0.42359999999999998</c:v>
                </c:pt>
                <c:pt idx="167">
                  <c:v>0.40210000000000001</c:v>
                </c:pt>
                <c:pt idx="168">
                  <c:v>0.38059999999999999</c:v>
                </c:pt>
                <c:pt idx="169">
                  <c:v>0.3599</c:v>
                </c:pt>
                <c:pt idx="170">
                  <c:v>0.33939999999999998</c:v>
                </c:pt>
                <c:pt idx="171">
                  <c:v>0.32069999999999999</c:v>
                </c:pt>
                <c:pt idx="172">
                  <c:v>0.30359999999999998</c:v>
                </c:pt>
                <c:pt idx="173">
                  <c:v>0.2828</c:v>
                </c:pt>
                <c:pt idx="174">
                  <c:v>0.26700000000000002</c:v>
                </c:pt>
                <c:pt idx="175">
                  <c:v>0.25190000000000001</c:v>
                </c:pt>
                <c:pt idx="176">
                  <c:v>0.23849999999999999</c:v>
                </c:pt>
                <c:pt idx="177">
                  <c:v>0.22539999999999999</c:v>
                </c:pt>
                <c:pt idx="178">
                  <c:v>0.21390000000000001</c:v>
                </c:pt>
                <c:pt idx="179">
                  <c:v>0.2026</c:v>
                </c:pt>
                <c:pt idx="180">
                  <c:v>0.1933</c:v>
                </c:pt>
                <c:pt idx="181">
                  <c:v>0.1852</c:v>
                </c:pt>
                <c:pt idx="182">
                  <c:v>0.17580000000000001</c:v>
                </c:pt>
                <c:pt idx="183">
                  <c:v>0.1686</c:v>
                </c:pt>
                <c:pt idx="184">
                  <c:v>0.16239999999999999</c:v>
                </c:pt>
                <c:pt idx="185">
                  <c:v>0.15570000000000001</c:v>
                </c:pt>
                <c:pt idx="186">
                  <c:v>0.14949999999999999</c:v>
                </c:pt>
                <c:pt idx="187">
                  <c:v>0.1449</c:v>
                </c:pt>
                <c:pt idx="188">
                  <c:v>0.13950000000000001</c:v>
                </c:pt>
                <c:pt idx="189">
                  <c:v>0.13370000000000001</c:v>
                </c:pt>
                <c:pt idx="190">
                  <c:v>0.12870000000000001</c:v>
                </c:pt>
                <c:pt idx="191">
                  <c:v>0.123</c:v>
                </c:pt>
                <c:pt idx="192">
                  <c:v>0.1176</c:v>
                </c:pt>
                <c:pt idx="193">
                  <c:v>0.113</c:v>
                </c:pt>
                <c:pt idx="194">
                  <c:v>0.10829999999999999</c:v>
                </c:pt>
                <c:pt idx="195">
                  <c:v>0.1023</c:v>
                </c:pt>
                <c:pt idx="196">
                  <c:v>9.7000000000000003E-2</c:v>
                </c:pt>
                <c:pt idx="197">
                  <c:v>9.1999999999999998E-2</c:v>
                </c:pt>
                <c:pt idx="198">
                  <c:v>8.6699999999999999E-2</c:v>
                </c:pt>
                <c:pt idx="199">
                  <c:v>8.1699999999999995E-2</c:v>
                </c:pt>
                <c:pt idx="200">
                  <c:v>7.6300000000000007E-2</c:v>
                </c:pt>
                <c:pt idx="201">
                  <c:v>7.0800000000000002E-2</c:v>
                </c:pt>
                <c:pt idx="202">
                  <c:v>6.5600000000000006E-2</c:v>
                </c:pt>
                <c:pt idx="203">
                  <c:v>6.0499999999999998E-2</c:v>
                </c:pt>
                <c:pt idx="204">
                  <c:v>5.57E-2</c:v>
                </c:pt>
                <c:pt idx="205">
                  <c:v>5.1299999999999998E-2</c:v>
                </c:pt>
                <c:pt idx="206">
                  <c:v>4.65E-2</c:v>
                </c:pt>
                <c:pt idx="207">
                  <c:v>4.1799999999999997E-2</c:v>
                </c:pt>
                <c:pt idx="208">
                  <c:v>3.7699999999999997E-2</c:v>
                </c:pt>
                <c:pt idx="209">
                  <c:v>3.4200000000000001E-2</c:v>
                </c:pt>
                <c:pt idx="210">
                  <c:v>0.03</c:v>
                </c:pt>
                <c:pt idx="211">
                  <c:v>2.64E-2</c:v>
                </c:pt>
                <c:pt idx="212">
                  <c:v>2.3300000000000001E-2</c:v>
                </c:pt>
                <c:pt idx="213">
                  <c:v>2.06E-2</c:v>
                </c:pt>
                <c:pt idx="214">
                  <c:v>1.8100000000000002E-2</c:v>
                </c:pt>
                <c:pt idx="215">
                  <c:v>1.5699999999999999E-2</c:v>
                </c:pt>
                <c:pt idx="216">
                  <c:v>1.2800000000000001E-2</c:v>
                </c:pt>
                <c:pt idx="217">
                  <c:v>1.11E-2</c:v>
                </c:pt>
                <c:pt idx="218">
                  <c:v>9.2999999999999992E-3</c:v>
                </c:pt>
                <c:pt idx="219">
                  <c:v>7.9000000000000008E-3</c:v>
                </c:pt>
                <c:pt idx="220">
                  <c:v>6.3E-3</c:v>
                </c:pt>
                <c:pt idx="221">
                  <c:v>5.0000000000000001E-3</c:v>
                </c:pt>
                <c:pt idx="222">
                  <c:v>3.5999999999999999E-3</c:v>
                </c:pt>
                <c:pt idx="223">
                  <c:v>2.5999999999999999E-3</c:v>
                </c:pt>
                <c:pt idx="224">
                  <c:v>1.4E-3</c:v>
                </c:pt>
                <c:pt idx="225">
                  <c:v>8.0000000000000004E-4</c:v>
                </c:pt>
                <c:pt idx="226">
                  <c:v>2.0000000000000001E-4</c:v>
                </c:pt>
                <c:pt idx="227">
                  <c:v>-8.9999999999999998E-4</c:v>
                </c:pt>
                <c:pt idx="228">
                  <c:v>-1.4E-3</c:v>
                </c:pt>
                <c:pt idx="229">
                  <c:v>-2.0999999999999999E-3</c:v>
                </c:pt>
                <c:pt idx="230">
                  <c:v>-2.3E-3</c:v>
                </c:pt>
                <c:pt idx="231">
                  <c:v>-2.8E-3</c:v>
                </c:pt>
                <c:pt idx="232">
                  <c:v>-2.8999999999999998E-3</c:v>
                </c:pt>
                <c:pt idx="233">
                  <c:v>-3.0999999999999999E-3</c:v>
                </c:pt>
                <c:pt idx="234">
                  <c:v>-3.3E-3</c:v>
                </c:pt>
                <c:pt idx="235">
                  <c:v>-3.7000000000000002E-3</c:v>
                </c:pt>
                <c:pt idx="236">
                  <c:v>-3.8E-3</c:v>
                </c:pt>
                <c:pt idx="237">
                  <c:v>-4.0000000000000001E-3</c:v>
                </c:pt>
                <c:pt idx="238">
                  <c:v>-4.1999999999999997E-3</c:v>
                </c:pt>
                <c:pt idx="239">
                  <c:v>-4.0000000000000001E-3</c:v>
                </c:pt>
                <c:pt idx="240">
                  <c:v>-3.8999999999999998E-3</c:v>
                </c:pt>
                <c:pt idx="241">
                  <c:v>-4.1999999999999997E-3</c:v>
                </c:pt>
                <c:pt idx="242">
                  <c:v>-4.1999999999999997E-3</c:v>
                </c:pt>
                <c:pt idx="243">
                  <c:v>-4.4000000000000003E-3</c:v>
                </c:pt>
                <c:pt idx="244">
                  <c:v>-4.4000000000000003E-3</c:v>
                </c:pt>
                <c:pt idx="245">
                  <c:v>-4.4000000000000003E-3</c:v>
                </c:pt>
                <c:pt idx="246">
                  <c:v>-4.1000000000000003E-3</c:v>
                </c:pt>
                <c:pt idx="247">
                  <c:v>-4.1999999999999997E-3</c:v>
                </c:pt>
                <c:pt idx="248">
                  <c:v>-4.4999999999999997E-3</c:v>
                </c:pt>
                <c:pt idx="249">
                  <c:v>-4.5999999999999999E-3</c:v>
                </c:pt>
                <c:pt idx="250">
                  <c:v>-4.4999999999999997E-3</c:v>
                </c:pt>
                <c:pt idx="251">
                  <c:v>-4.7000000000000002E-3</c:v>
                </c:pt>
                <c:pt idx="252">
                  <c:v>-4.3E-3</c:v>
                </c:pt>
                <c:pt idx="253">
                  <c:v>-4.5999999999999999E-3</c:v>
                </c:pt>
                <c:pt idx="254">
                  <c:v>-4.7000000000000002E-3</c:v>
                </c:pt>
                <c:pt idx="255">
                  <c:v>-4.4000000000000003E-3</c:v>
                </c:pt>
                <c:pt idx="256">
                  <c:v>-4.3E-3</c:v>
                </c:pt>
                <c:pt idx="257">
                  <c:v>-4.4999999999999997E-3</c:v>
                </c:pt>
                <c:pt idx="258">
                  <c:v>-4.4000000000000003E-3</c:v>
                </c:pt>
                <c:pt idx="259">
                  <c:v>-4.5999999999999999E-3</c:v>
                </c:pt>
                <c:pt idx="260">
                  <c:v>-4.4000000000000003E-3</c:v>
                </c:pt>
                <c:pt idx="261">
                  <c:v>-4.4999999999999997E-3</c:v>
                </c:pt>
                <c:pt idx="262">
                  <c:v>-4.4000000000000003E-3</c:v>
                </c:pt>
                <c:pt idx="263">
                  <c:v>-4.3E-3</c:v>
                </c:pt>
                <c:pt idx="264">
                  <c:v>-4.3E-3</c:v>
                </c:pt>
                <c:pt idx="265">
                  <c:v>-4.5999999999999999E-3</c:v>
                </c:pt>
                <c:pt idx="266">
                  <c:v>-4.3E-3</c:v>
                </c:pt>
                <c:pt idx="267">
                  <c:v>-4.4999999999999997E-3</c:v>
                </c:pt>
                <c:pt idx="268">
                  <c:v>-4.7000000000000002E-3</c:v>
                </c:pt>
                <c:pt idx="269">
                  <c:v>-4.4999999999999997E-3</c:v>
                </c:pt>
                <c:pt idx="270">
                  <c:v>-4.1999999999999997E-3</c:v>
                </c:pt>
                <c:pt idx="271">
                  <c:v>-4.4999999999999997E-3</c:v>
                </c:pt>
                <c:pt idx="272">
                  <c:v>-4.5999999999999999E-3</c:v>
                </c:pt>
                <c:pt idx="273">
                  <c:v>-4.4999999999999997E-3</c:v>
                </c:pt>
                <c:pt idx="274">
                  <c:v>-4.4999999999999997E-3</c:v>
                </c:pt>
                <c:pt idx="275">
                  <c:v>-4.4000000000000003E-3</c:v>
                </c:pt>
                <c:pt idx="276">
                  <c:v>-4.4000000000000003E-3</c:v>
                </c:pt>
                <c:pt idx="277">
                  <c:v>-4.4999999999999997E-3</c:v>
                </c:pt>
                <c:pt idx="278">
                  <c:v>-4.1999999999999997E-3</c:v>
                </c:pt>
                <c:pt idx="279">
                  <c:v>-4.5999999999999999E-3</c:v>
                </c:pt>
                <c:pt idx="280">
                  <c:v>-4.7000000000000002E-3</c:v>
                </c:pt>
                <c:pt idx="281">
                  <c:v>-4.5999999999999999E-3</c:v>
                </c:pt>
                <c:pt idx="282">
                  <c:v>-4.4999999999999997E-3</c:v>
                </c:pt>
                <c:pt idx="283">
                  <c:v>-4.4999999999999997E-3</c:v>
                </c:pt>
                <c:pt idx="284">
                  <c:v>-4.4000000000000003E-3</c:v>
                </c:pt>
                <c:pt idx="285">
                  <c:v>-4.4999999999999997E-3</c:v>
                </c:pt>
                <c:pt idx="286">
                  <c:v>-4.4000000000000003E-3</c:v>
                </c:pt>
                <c:pt idx="287">
                  <c:v>-4.4999999999999997E-3</c:v>
                </c:pt>
                <c:pt idx="288">
                  <c:v>-4.4000000000000003E-3</c:v>
                </c:pt>
                <c:pt idx="289">
                  <c:v>-4.5999999999999999E-3</c:v>
                </c:pt>
                <c:pt idx="290">
                  <c:v>-4.4999999999999997E-3</c:v>
                </c:pt>
                <c:pt idx="291">
                  <c:v>-4.4000000000000003E-3</c:v>
                </c:pt>
                <c:pt idx="292">
                  <c:v>-4.4999999999999997E-3</c:v>
                </c:pt>
                <c:pt idx="293">
                  <c:v>-4.4999999999999997E-3</c:v>
                </c:pt>
                <c:pt idx="294">
                  <c:v>-4.1999999999999997E-3</c:v>
                </c:pt>
                <c:pt idx="295">
                  <c:v>-4.1999999999999997E-3</c:v>
                </c:pt>
                <c:pt idx="296">
                  <c:v>-4.3E-3</c:v>
                </c:pt>
                <c:pt idx="297">
                  <c:v>-4.3E-3</c:v>
                </c:pt>
                <c:pt idx="298">
                  <c:v>-4.4000000000000003E-3</c:v>
                </c:pt>
                <c:pt idx="299">
                  <c:v>-4.4000000000000003E-3</c:v>
                </c:pt>
                <c:pt idx="300">
                  <c:v>-4.3E-3</c:v>
                </c:pt>
                <c:pt idx="301">
                  <c:v>-4.4000000000000003E-3</c:v>
                </c:pt>
                <c:pt idx="302">
                  <c:v>-4.1000000000000003E-3</c:v>
                </c:pt>
                <c:pt idx="303">
                  <c:v>-4.3E-3</c:v>
                </c:pt>
                <c:pt idx="304">
                  <c:v>-4.4000000000000003E-3</c:v>
                </c:pt>
                <c:pt idx="305">
                  <c:v>-4.1999999999999997E-3</c:v>
                </c:pt>
                <c:pt idx="306">
                  <c:v>-4.3E-3</c:v>
                </c:pt>
                <c:pt idx="307">
                  <c:v>-4.4000000000000003E-3</c:v>
                </c:pt>
                <c:pt idx="308">
                  <c:v>-4.0000000000000001E-3</c:v>
                </c:pt>
                <c:pt idx="309">
                  <c:v>-4.1000000000000003E-3</c:v>
                </c:pt>
                <c:pt idx="310">
                  <c:v>-4.1000000000000003E-3</c:v>
                </c:pt>
                <c:pt idx="311">
                  <c:v>-4.0000000000000001E-3</c:v>
                </c:pt>
                <c:pt idx="312">
                  <c:v>-4.1000000000000003E-3</c:v>
                </c:pt>
                <c:pt idx="313">
                  <c:v>-4.4000000000000003E-3</c:v>
                </c:pt>
                <c:pt idx="314">
                  <c:v>-4.4999999999999997E-3</c:v>
                </c:pt>
                <c:pt idx="315">
                  <c:v>-4.5999999999999999E-3</c:v>
                </c:pt>
                <c:pt idx="316">
                  <c:v>-4.4999999999999997E-3</c:v>
                </c:pt>
                <c:pt idx="317">
                  <c:v>-4.4000000000000003E-3</c:v>
                </c:pt>
                <c:pt idx="318">
                  <c:v>-4.3E-3</c:v>
                </c:pt>
                <c:pt idx="319">
                  <c:v>-4.1999999999999997E-3</c:v>
                </c:pt>
                <c:pt idx="320">
                  <c:v>-4.0000000000000001E-3</c:v>
                </c:pt>
                <c:pt idx="321">
                  <c:v>-4.1000000000000003E-3</c:v>
                </c:pt>
                <c:pt idx="322">
                  <c:v>-4.4000000000000003E-3</c:v>
                </c:pt>
                <c:pt idx="323">
                  <c:v>-4.3E-3</c:v>
                </c:pt>
                <c:pt idx="324">
                  <c:v>-4.4999999999999997E-3</c:v>
                </c:pt>
                <c:pt idx="325">
                  <c:v>-4.4000000000000003E-3</c:v>
                </c:pt>
                <c:pt idx="326">
                  <c:v>-4.4000000000000003E-3</c:v>
                </c:pt>
                <c:pt idx="327">
                  <c:v>-4.1999999999999997E-3</c:v>
                </c:pt>
                <c:pt idx="328">
                  <c:v>-4.4999999999999997E-3</c:v>
                </c:pt>
                <c:pt idx="329">
                  <c:v>-4.4999999999999997E-3</c:v>
                </c:pt>
                <c:pt idx="330">
                  <c:v>-4.5999999999999999E-3</c:v>
                </c:pt>
                <c:pt idx="331">
                  <c:v>-4.7000000000000002E-3</c:v>
                </c:pt>
                <c:pt idx="332">
                  <c:v>-4.4999999999999997E-3</c:v>
                </c:pt>
                <c:pt idx="333">
                  <c:v>-4.7000000000000002E-3</c:v>
                </c:pt>
                <c:pt idx="334">
                  <c:v>-4.7000000000000002E-3</c:v>
                </c:pt>
                <c:pt idx="335">
                  <c:v>-5.1000000000000004E-3</c:v>
                </c:pt>
                <c:pt idx="336">
                  <c:v>-4.4999999999999997E-3</c:v>
                </c:pt>
                <c:pt idx="337">
                  <c:v>-5.0000000000000001E-3</c:v>
                </c:pt>
                <c:pt idx="338">
                  <c:v>-4.8999999999999998E-3</c:v>
                </c:pt>
                <c:pt idx="339">
                  <c:v>-4.8999999999999998E-3</c:v>
                </c:pt>
                <c:pt idx="340">
                  <c:v>-5.0000000000000001E-3</c:v>
                </c:pt>
                <c:pt idx="341">
                  <c:v>-5.1999999999999998E-3</c:v>
                </c:pt>
                <c:pt idx="342">
                  <c:v>-5.0000000000000001E-3</c:v>
                </c:pt>
                <c:pt idx="343">
                  <c:v>-5.0000000000000001E-3</c:v>
                </c:pt>
                <c:pt idx="344">
                  <c:v>-5.1000000000000004E-3</c:v>
                </c:pt>
                <c:pt idx="345">
                  <c:v>-4.7999999999999996E-3</c:v>
                </c:pt>
                <c:pt idx="346">
                  <c:v>-5.1999999999999998E-3</c:v>
                </c:pt>
                <c:pt idx="347">
                  <c:v>-5.3E-3</c:v>
                </c:pt>
                <c:pt idx="348">
                  <c:v>-5.1000000000000004E-3</c:v>
                </c:pt>
                <c:pt idx="349">
                  <c:v>-5.1000000000000004E-3</c:v>
                </c:pt>
                <c:pt idx="350">
                  <c:v>-5.1999999999999998E-3</c:v>
                </c:pt>
                <c:pt idx="351">
                  <c:v>-5.1000000000000004E-3</c:v>
                </c:pt>
                <c:pt idx="352">
                  <c:v>-5.0000000000000001E-3</c:v>
                </c:pt>
                <c:pt idx="353">
                  <c:v>-5.1999999999999998E-3</c:v>
                </c:pt>
                <c:pt idx="354">
                  <c:v>-5.1999999999999998E-3</c:v>
                </c:pt>
                <c:pt idx="355">
                  <c:v>-5.1999999999999998E-3</c:v>
                </c:pt>
                <c:pt idx="356">
                  <c:v>-5.1999999999999998E-3</c:v>
                </c:pt>
                <c:pt idx="357">
                  <c:v>-5.3E-3</c:v>
                </c:pt>
                <c:pt idx="358">
                  <c:v>-5.1999999999999998E-3</c:v>
                </c:pt>
                <c:pt idx="359">
                  <c:v>-5.4000000000000003E-3</c:v>
                </c:pt>
                <c:pt idx="360">
                  <c:v>-5.3E-3</c:v>
                </c:pt>
                <c:pt idx="361">
                  <c:v>-5.4000000000000003E-3</c:v>
                </c:pt>
                <c:pt idx="362">
                  <c:v>-5.1999999999999998E-3</c:v>
                </c:pt>
                <c:pt idx="363">
                  <c:v>-5.1000000000000004E-3</c:v>
                </c:pt>
                <c:pt idx="364">
                  <c:v>-4.8999999999999998E-3</c:v>
                </c:pt>
                <c:pt idx="365">
                  <c:v>-5.4999999999999997E-3</c:v>
                </c:pt>
                <c:pt idx="366">
                  <c:v>-5.1999999999999998E-3</c:v>
                </c:pt>
                <c:pt idx="367">
                  <c:v>-5.1000000000000004E-3</c:v>
                </c:pt>
                <c:pt idx="368">
                  <c:v>-5.1000000000000004E-3</c:v>
                </c:pt>
                <c:pt idx="369">
                  <c:v>-5.3E-3</c:v>
                </c:pt>
                <c:pt idx="370">
                  <c:v>-5.1000000000000004E-3</c:v>
                </c:pt>
                <c:pt idx="371">
                  <c:v>-4.7999999999999996E-3</c:v>
                </c:pt>
                <c:pt idx="372">
                  <c:v>-5.1999999999999998E-3</c:v>
                </c:pt>
                <c:pt idx="373">
                  <c:v>-5.0000000000000001E-3</c:v>
                </c:pt>
                <c:pt idx="374">
                  <c:v>-4.8999999999999998E-3</c:v>
                </c:pt>
                <c:pt idx="375">
                  <c:v>-5.1000000000000004E-3</c:v>
                </c:pt>
                <c:pt idx="376">
                  <c:v>-4.5999999999999999E-3</c:v>
                </c:pt>
                <c:pt idx="377">
                  <c:v>-4.8999999999999998E-3</c:v>
                </c:pt>
                <c:pt idx="378">
                  <c:v>-4.8999999999999998E-3</c:v>
                </c:pt>
                <c:pt idx="379">
                  <c:v>-4.7999999999999996E-3</c:v>
                </c:pt>
                <c:pt idx="380">
                  <c:v>-4.7999999999999996E-3</c:v>
                </c:pt>
                <c:pt idx="381">
                  <c:v>-4.7999999999999996E-3</c:v>
                </c:pt>
                <c:pt idx="382">
                  <c:v>-4.7000000000000002E-3</c:v>
                </c:pt>
                <c:pt idx="383">
                  <c:v>-4.5999999999999999E-3</c:v>
                </c:pt>
                <c:pt idx="384">
                  <c:v>-4.7000000000000002E-3</c:v>
                </c:pt>
                <c:pt idx="385">
                  <c:v>-4.7000000000000002E-3</c:v>
                </c:pt>
                <c:pt idx="386">
                  <c:v>-4.5999999999999999E-3</c:v>
                </c:pt>
                <c:pt idx="387">
                  <c:v>-4.7999999999999996E-3</c:v>
                </c:pt>
                <c:pt idx="388">
                  <c:v>-4.5999999999999999E-3</c:v>
                </c:pt>
                <c:pt idx="389">
                  <c:v>-4.7000000000000002E-3</c:v>
                </c:pt>
                <c:pt idx="390">
                  <c:v>-4.7000000000000002E-3</c:v>
                </c:pt>
                <c:pt idx="391">
                  <c:v>-4.4999999999999997E-3</c:v>
                </c:pt>
                <c:pt idx="392">
                  <c:v>-4.4999999999999997E-3</c:v>
                </c:pt>
                <c:pt idx="393">
                  <c:v>-4.7999999999999996E-3</c:v>
                </c:pt>
                <c:pt idx="394">
                  <c:v>-4.4000000000000003E-3</c:v>
                </c:pt>
                <c:pt idx="395">
                  <c:v>-4.4000000000000003E-3</c:v>
                </c:pt>
                <c:pt idx="396">
                  <c:v>-4.7000000000000002E-3</c:v>
                </c:pt>
                <c:pt idx="397">
                  <c:v>-4.4999999999999997E-3</c:v>
                </c:pt>
                <c:pt idx="398">
                  <c:v>-4.4999999999999997E-3</c:v>
                </c:pt>
                <c:pt idx="399">
                  <c:v>-4.8999999999999998E-3</c:v>
                </c:pt>
                <c:pt idx="400">
                  <c:v>-4.4000000000000003E-3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AD8-4154-AAC9-39A67745D5B5}"/>
            </c:ext>
          </c:extLst>
        </c:ser>
        <c:ser>
          <c:idx val="4"/>
          <c:order val="4"/>
          <c:tx>
            <c:strRef>
              <c:f>'Spektra standardkurver'!$AB$2</c:f>
              <c:strCache>
                <c:ptCount val="1"/>
                <c:pt idx="0">
                  <c:v>IF 100 uM</c:v>
                </c:pt>
              </c:strCache>
            </c:strRef>
          </c:tx>
          <c:spPr>
            <a:ln w="28575" cap="rnd">
              <a:solidFill>
                <a:schemeClr val="accent6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standardkurver'!$AC$4:$AC$404</c:f>
              <c:numCache>
                <c:formatCode>General</c:formatCode>
                <c:ptCount val="401"/>
                <c:pt idx="0">
                  <c:v>0.1</c:v>
                </c:pt>
                <c:pt idx="1">
                  <c:v>0.12429999999999999</c:v>
                </c:pt>
                <c:pt idx="2">
                  <c:v>0.12670000000000001</c:v>
                </c:pt>
                <c:pt idx="3">
                  <c:v>0.12659999999999999</c:v>
                </c:pt>
                <c:pt idx="4">
                  <c:v>6.08E-2</c:v>
                </c:pt>
                <c:pt idx="5">
                  <c:v>0.1031</c:v>
                </c:pt>
                <c:pt idx="6">
                  <c:v>5.3800000000000001E-2</c:v>
                </c:pt>
                <c:pt idx="7">
                  <c:v>0.14330000000000001</c:v>
                </c:pt>
                <c:pt idx="8">
                  <c:v>0.1172</c:v>
                </c:pt>
                <c:pt idx="9">
                  <c:v>9.8699999999999996E-2</c:v>
                </c:pt>
                <c:pt idx="10">
                  <c:v>0.13370000000000001</c:v>
                </c:pt>
                <c:pt idx="11">
                  <c:v>0.1032</c:v>
                </c:pt>
                <c:pt idx="12">
                  <c:v>7.2300000000000003E-2</c:v>
                </c:pt>
                <c:pt idx="13">
                  <c:v>0.1053</c:v>
                </c:pt>
                <c:pt idx="14">
                  <c:v>0.10249999999999999</c:v>
                </c:pt>
                <c:pt idx="15">
                  <c:v>0.1598</c:v>
                </c:pt>
                <c:pt idx="16">
                  <c:v>0.25890000000000002</c:v>
                </c:pt>
                <c:pt idx="17">
                  <c:v>0.38950000000000001</c:v>
                </c:pt>
                <c:pt idx="18">
                  <c:v>0.42020000000000002</c:v>
                </c:pt>
                <c:pt idx="19">
                  <c:v>0.4637</c:v>
                </c:pt>
                <c:pt idx="20">
                  <c:v>0.4642</c:v>
                </c:pt>
                <c:pt idx="21">
                  <c:v>0.42230000000000001</c:v>
                </c:pt>
                <c:pt idx="22">
                  <c:v>0.3785</c:v>
                </c:pt>
                <c:pt idx="23">
                  <c:v>0.33019999999999999</c:v>
                </c:pt>
                <c:pt idx="24">
                  <c:v>0.28070000000000001</c:v>
                </c:pt>
                <c:pt idx="25">
                  <c:v>0.2152</c:v>
                </c:pt>
                <c:pt idx="26">
                  <c:v>0.16789999999999999</c:v>
                </c:pt>
                <c:pt idx="27">
                  <c:v>0.13819999999999999</c:v>
                </c:pt>
                <c:pt idx="28">
                  <c:v>9.2299999999999993E-2</c:v>
                </c:pt>
                <c:pt idx="29">
                  <c:v>9.6000000000000002E-2</c:v>
                </c:pt>
                <c:pt idx="30">
                  <c:v>7.9299999999999995E-2</c:v>
                </c:pt>
                <c:pt idx="31">
                  <c:v>5.8200000000000002E-2</c:v>
                </c:pt>
                <c:pt idx="32">
                  <c:v>5.3100000000000001E-2</c:v>
                </c:pt>
                <c:pt idx="33">
                  <c:v>4.0500000000000001E-2</c:v>
                </c:pt>
                <c:pt idx="34">
                  <c:v>5.3100000000000001E-2</c:v>
                </c:pt>
                <c:pt idx="35">
                  <c:v>3.4599999999999999E-2</c:v>
                </c:pt>
                <c:pt idx="36">
                  <c:v>3.7699999999999997E-2</c:v>
                </c:pt>
                <c:pt idx="37">
                  <c:v>2.3800000000000002E-2</c:v>
                </c:pt>
                <c:pt idx="38">
                  <c:v>3.61E-2</c:v>
                </c:pt>
                <c:pt idx="39">
                  <c:v>3.7100000000000001E-2</c:v>
                </c:pt>
                <c:pt idx="40">
                  <c:v>4.5100000000000001E-2</c:v>
                </c:pt>
                <c:pt idx="41">
                  <c:v>4.5900000000000003E-2</c:v>
                </c:pt>
                <c:pt idx="42">
                  <c:v>5.6399999999999999E-2</c:v>
                </c:pt>
                <c:pt idx="43">
                  <c:v>6.3399999999999998E-2</c:v>
                </c:pt>
                <c:pt idx="44">
                  <c:v>6.0699999999999997E-2</c:v>
                </c:pt>
                <c:pt idx="45">
                  <c:v>8.1600000000000006E-2</c:v>
                </c:pt>
                <c:pt idx="46">
                  <c:v>9.3700000000000006E-2</c:v>
                </c:pt>
                <c:pt idx="47">
                  <c:v>0.1086</c:v>
                </c:pt>
                <c:pt idx="48">
                  <c:v>0.13539999999999999</c:v>
                </c:pt>
                <c:pt idx="49">
                  <c:v>0.16070000000000001</c:v>
                </c:pt>
                <c:pt idx="50">
                  <c:v>0.1797</c:v>
                </c:pt>
                <c:pt idx="51">
                  <c:v>0.19570000000000001</c:v>
                </c:pt>
                <c:pt idx="52">
                  <c:v>0.20669999999999999</c:v>
                </c:pt>
                <c:pt idx="53">
                  <c:v>0.21160000000000001</c:v>
                </c:pt>
                <c:pt idx="54">
                  <c:v>0.21340000000000001</c:v>
                </c:pt>
                <c:pt idx="55">
                  <c:v>0.21479999999999999</c:v>
                </c:pt>
                <c:pt idx="56">
                  <c:v>0.21779999999999999</c:v>
                </c:pt>
                <c:pt idx="57">
                  <c:v>0.21410000000000001</c:v>
                </c:pt>
                <c:pt idx="58">
                  <c:v>0.2092</c:v>
                </c:pt>
                <c:pt idx="59">
                  <c:v>0.20169999999999999</c:v>
                </c:pt>
                <c:pt idx="60">
                  <c:v>0.19500000000000001</c:v>
                </c:pt>
                <c:pt idx="61">
                  <c:v>0.1855</c:v>
                </c:pt>
                <c:pt idx="62">
                  <c:v>0.1774</c:v>
                </c:pt>
                <c:pt idx="63">
                  <c:v>0.17</c:v>
                </c:pt>
                <c:pt idx="64">
                  <c:v>0.16539999999999999</c:v>
                </c:pt>
                <c:pt idx="65">
                  <c:v>0.1648</c:v>
                </c:pt>
                <c:pt idx="66">
                  <c:v>0.1661</c:v>
                </c:pt>
                <c:pt idx="67">
                  <c:v>0.17169999999999999</c:v>
                </c:pt>
                <c:pt idx="68">
                  <c:v>0.17929999999999999</c:v>
                </c:pt>
                <c:pt idx="69">
                  <c:v>0.19040000000000001</c:v>
                </c:pt>
                <c:pt idx="70">
                  <c:v>0.20349999999999999</c:v>
                </c:pt>
                <c:pt idx="71">
                  <c:v>0.21809999999999999</c:v>
                </c:pt>
                <c:pt idx="72">
                  <c:v>0.23250000000000001</c:v>
                </c:pt>
                <c:pt idx="73">
                  <c:v>0.249</c:v>
                </c:pt>
                <c:pt idx="74">
                  <c:v>0.2656</c:v>
                </c:pt>
                <c:pt idx="75">
                  <c:v>0.28289999999999998</c:v>
                </c:pt>
                <c:pt idx="76">
                  <c:v>0.2989</c:v>
                </c:pt>
                <c:pt idx="77">
                  <c:v>0.3175</c:v>
                </c:pt>
                <c:pt idx="78">
                  <c:v>0.33400000000000002</c:v>
                </c:pt>
                <c:pt idx="79">
                  <c:v>0.34970000000000001</c:v>
                </c:pt>
                <c:pt idx="80">
                  <c:v>0.3654</c:v>
                </c:pt>
                <c:pt idx="81">
                  <c:v>0.37940000000000002</c:v>
                </c:pt>
                <c:pt idx="82">
                  <c:v>0.39290000000000003</c:v>
                </c:pt>
                <c:pt idx="83">
                  <c:v>0.40610000000000002</c:v>
                </c:pt>
                <c:pt idx="84">
                  <c:v>0.41920000000000002</c:v>
                </c:pt>
                <c:pt idx="85">
                  <c:v>0.43090000000000001</c:v>
                </c:pt>
                <c:pt idx="86">
                  <c:v>0.4425</c:v>
                </c:pt>
                <c:pt idx="87">
                  <c:v>0.45150000000000001</c:v>
                </c:pt>
                <c:pt idx="88">
                  <c:v>0.45939999999999998</c:v>
                </c:pt>
                <c:pt idx="89">
                  <c:v>0.46660000000000001</c:v>
                </c:pt>
                <c:pt idx="90">
                  <c:v>0.4723</c:v>
                </c:pt>
                <c:pt idx="91">
                  <c:v>0.47649999999999998</c:v>
                </c:pt>
                <c:pt idx="92">
                  <c:v>0.4788</c:v>
                </c:pt>
                <c:pt idx="93">
                  <c:v>0.47970000000000002</c:v>
                </c:pt>
                <c:pt idx="94">
                  <c:v>0.47739999999999999</c:v>
                </c:pt>
                <c:pt idx="95">
                  <c:v>0.4738</c:v>
                </c:pt>
                <c:pt idx="96">
                  <c:v>0.46899999999999997</c:v>
                </c:pt>
                <c:pt idx="97">
                  <c:v>0.46250000000000002</c:v>
                </c:pt>
                <c:pt idx="98">
                  <c:v>0.45679999999999998</c:v>
                </c:pt>
                <c:pt idx="99">
                  <c:v>0.45019999999999999</c:v>
                </c:pt>
                <c:pt idx="100">
                  <c:v>0.44209999999999999</c:v>
                </c:pt>
                <c:pt idx="101">
                  <c:v>0.43569999999999998</c:v>
                </c:pt>
                <c:pt idx="102">
                  <c:v>0.43049999999999999</c:v>
                </c:pt>
                <c:pt idx="103">
                  <c:v>0.42609999999999998</c:v>
                </c:pt>
                <c:pt idx="104">
                  <c:v>0.42330000000000001</c:v>
                </c:pt>
                <c:pt idx="105">
                  <c:v>0.42320000000000002</c:v>
                </c:pt>
                <c:pt idx="106">
                  <c:v>0.42399999999999999</c:v>
                </c:pt>
                <c:pt idx="107">
                  <c:v>0.42849999999999999</c:v>
                </c:pt>
                <c:pt idx="108">
                  <c:v>0.433</c:v>
                </c:pt>
                <c:pt idx="109">
                  <c:v>0.43990000000000001</c:v>
                </c:pt>
                <c:pt idx="110">
                  <c:v>0.45079999999999998</c:v>
                </c:pt>
                <c:pt idx="111">
                  <c:v>0.46250000000000002</c:v>
                </c:pt>
                <c:pt idx="112">
                  <c:v>0.47699999999999998</c:v>
                </c:pt>
                <c:pt idx="113">
                  <c:v>0.49440000000000001</c:v>
                </c:pt>
                <c:pt idx="114">
                  <c:v>0.51339999999999997</c:v>
                </c:pt>
                <c:pt idx="115">
                  <c:v>0.53510000000000002</c:v>
                </c:pt>
                <c:pt idx="116">
                  <c:v>0.55669999999999997</c:v>
                </c:pt>
                <c:pt idx="117">
                  <c:v>0.57940000000000003</c:v>
                </c:pt>
                <c:pt idx="118">
                  <c:v>0.60299999999999998</c:v>
                </c:pt>
                <c:pt idx="119">
                  <c:v>0.62909999999999999</c:v>
                </c:pt>
                <c:pt idx="120">
                  <c:v>0.65480000000000005</c:v>
                </c:pt>
                <c:pt idx="121">
                  <c:v>0.68159999999999998</c:v>
                </c:pt>
                <c:pt idx="122">
                  <c:v>0.70799999999999996</c:v>
                </c:pt>
                <c:pt idx="123">
                  <c:v>0.73480000000000001</c:v>
                </c:pt>
                <c:pt idx="124">
                  <c:v>0.75949999999999995</c:v>
                </c:pt>
                <c:pt idx="125">
                  <c:v>0.78590000000000004</c:v>
                </c:pt>
                <c:pt idx="126">
                  <c:v>0.80989999999999995</c:v>
                </c:pt>
                <c:pt idx="127">
                  <c:v>0.83299999999999996</c:v>
                </c:pt>
                <c:pt idx="128">
                  <c:v>0.85609999999999997</c:v>
                </c:pt>
                <c:pt idx="129">
                  <c:v>0.879</c:v>
                </c:pt>
                <c:pt idx="130">
                  <c:v>0.90180000000000005</c:v>
                </c:pt>
                <c:pt idx="131">
                  <c:v>0.92369999999999997</c:v>
                </c:pt>
                <c:pt idx="132">
                  <c:v>0.94269999999999998</c:v>
                </c:pt>
                <c:pt idx="133">
                  <c:v>0.96260000000000001</c:v>
                </c:pt>
                <c:pt idx="134">
                  <c:v>0.97929999999999995</c:v>
                </c:pt>
                <c:pt idx="135">
                  <c:v>0.996</c:v>
                </c:pt>
                <c:pt idx="136">
                  <c:v>1.0137</c:v>
                </c:pt>
                <c:pt idx="137">
                  <c:v>1.0270999999999999</c:v>
                </c:pt>
                <c:pt idx="138">
                  <c:v>1.0394000000000001</c:v>
                </c:pt>
                <c:pt idx="139">
                  <c:v>1.0512999999999999</c:v>
                </c:pt>
                <c:pt idx="140">
                  <c:v>1.0609999999999999</c:v>
                </c:pt>
                <c:pt idx="141">
                  <c:v>1.0681</c:v>
                </c:pt>
                <c:pt idx="142">
                  <c:v>1.0724</c:v>
                </c:pt>
                <c:pt idx="143">
                  <c:v>1.0748</c:v>
                </c:pt>
                <c:pt idx="144">
                  <c:v>1.0752999999999999</c:v>
                </c:pt>
                <c:pt idx="145">
                  <c:v>1.0740000000000001</c:v>
                </c:pt>
                <c:pt idx="146">
                  <c:v>1.0691999999999999</c:v>
                </c:pt>
                <c:pt idx="147">
                  <c:v>1.0625</c:v>
                </c:pt>
                <c:pt idx="148">
                  <c:v>1.0548999999999999</c:v>
                </c:pt>
                <c:pt idx="149">
                  <c:v>1.0428999999999999</c:v>
                </c:pt>
                <c:pt idx="150">
                  <c:v>1.0318000000000001</c:v>
                </c:pt>
                <c:pt idx="151">
                  <c:v>1.0195000000000001</c:v>
                </c:pt>
                <c:pt idx="152">
                  <c:v>1.0039</c:v>
                </c:pt>
                <c:pt idx="153">
                  <c:v>0.98819999999999997</c:v>
                </c:pt>
                <c:pt idx="154">
                  <c:v>0.97009999999999996</c:v>
                </c:pt>
                <c:pt idx="155">
                  <c:v>0.95240000000000002</c:v>
                </c:pt>
                <c:pt idx="156">
                  <c:v>0.93279999999999996</c:v>
                </c:pt>
                <c:pt idx="157">
                  <c:v>0.91169999999999995</c:v>
                </c:pt>
                <c:pt idx="158">
                  <c:v>0.88980000000000004</c:v>
                </c:pt>
                <c:pt idx="159">
                  <c:v>0.86529999999999996</c:v>
                </c:pt>
                <c:pt idx="160">
                  <c:v>0.84019999999999995</c:v>
                </c:pt>
                <c:pt idx="161">
                  <c:v>0.81259999999999999</c:v>
                </c:pt>
                <c:pt idx="162">
                  <c:v>0.78310000000000002</c:v>
                </c:pt>
                <c:pt idx="163">
                  <c:v>0.75380000000000003</c:v>
                </c:pt>
                <c:pt idx="164">
                  <c:v>0.72209999999999996</c:v>
                </c:pt>
                <c:pt idx="165">
                  <c:v>0.69059999999999999</c:v>
                </c:pt>
                <c:pt idx="166">
                  <c:v>0.65769999999999995</c:v>
                </c:pt>
                <c:pt idx="167">
                  <c:v>0.62519999999999998</c:v>
                </c:pt>
                <c:pt idx="168">
                  <c:v>0.59319999999999995</c:v>
                </c:pt>
                <c:pt idx="169">
                  <c:v>0.56130000000000002</c:v>
                </c:pt>
                <c:pt idx="170">
                  <c:v>0.53010000000000002</c:v>
                </c:pt>
                <c:pt idx="171">
                  <c:v>0.50070000000000003</c:v>
                </c:pt>
                <c:pt idx="172">
                  <c:v>0.47260000000000002</c:v>
                </c:pt>
                <c:pt idx="173">
                  <c:v>0.43969999999999998</c:v>
                </c:pt>
                <c:pt idx="174">
                  <c:v>0.4153</c:v>
                </c:pt>
                <c:pt idx="175">
                  <c:v>0.39279999999999998</c:v>
                </c:pt>
                <c:pt idx="176">
                  <c:v>0.37190000000000001</c:v>
                </c:pt>
                <c:pt idx="177">
                  <c:v>0.3528</c:v>
                </c:pt>
                <c:pt idx="178">
                  <c:v>0.3337</c:v>
                </c:pt>
                <c:pt idx="179">
                  <c:v>0.31690000000000002</c:v>
                </c:pt>
                <c:pt idx="180">
                  <c:v>0.30159999999999998</c:v>
                </c:pt>
                <c:pt idx="181">
                  <c:v>0.28839999999999999</c:v>
                </c:pt>
                <c:pt idx="182">
                  <c:v>0.27500000000000002</c:v>
                </c:pt>
                <c:pt idx="183">
                  <c:v>0.26379999999999998</c:v>
                </c:pt>
                <c:pt idx="184">
                  <c:v>0.25369999999999998</c:v>
                </c:pt>
                <c:pt idx="185">
                  <c:v>0.24379999999999999</c:v>
                </c:pt>
                <c:pt idx="186">
                  <c:v>0.23449999999999999</c:v>
                </c:pt>
                <c:pt idx="187">
                  <c:v>0.22620000000000001</c:v>
                </c:pt>
                <c:pt idx="188">
                  <c:v>0.2172</c:v>
                </c:pt>
                <c:pt idx="189">
                  <c:v>0.2089</c:v>
                </c:pt>
                <c:pt idx="190">
                  <c:v>0.20100000000000001</c:v>
                </c:pt>
                <c:pt idx="191">
                  <c:v>0.19209999999999999</c:v>
                </c:pt>
                <c:pt idx="192">
                  <c:v>0.18440000000000001</c:v>
                </c:pt>
                <c:pt idx="193">
                  <c:v>0.17730000000000001</c:v>
                </c:pt>
                <c:pt idx="194">
                  <c:v>0.16839999999999999</c:v>
                </c:pt>
                <c:pt idx="195">
                  <c:v>0.16</c:v>
                </c:pt>
                <c:pt idx="196">
                  <c:v>0.15160000000000001</c:v>
                </c:pt>
                <c:pt idx="197">
                  <c:v>0.1434</c:v>
                </c:pt>
                <c:pt idx="198">
                  <c:v>0.13550000000000001</c:v>
                </c:pt>
                <c:pt idx="199">
                  <c:v>0.12720000000000001</c:v>
                </c:pt>
                <c:pt idx="200">
                  <c:v>0.11890000000000001</c:v>
                </c:pt>
                <c:pt idx="201">
                  <c:v>0.1104</c:v>
                </c:pt>
                <c:pt idx="202">
                  <c:v>0.1021</c:v>
                </c:pt>
                <c:pt idx="203">
                  <c:v>9.4200000000000006E-2</c:v>
                </c:pt>
                <c:pt idx="204">
                  <c:v>8.6599999999999996E-2</c:v>
                </c:pt>
                <c:pt idx="205">
                  <c:v>7.9299999999999995E-2</c:v>
                </c:pt>
                <c:pt idx="206">
                  <c:v>7.1900000000000006E-2</c:v>
                </c:pt>
                <c:pt idx="207">
                  <c:v>6.5199999999999994E-2</c:v>
                </c:pt>
                <c:pt idx="208">
                  <c:v>5.8299999999999998E-2</c:v>
                </c:pt>
                <c:pt idx="209">
                  <c:v>5.2499999999999998E-2</c:v>
                </c:pt>
                <c:pt idx="210">
                  <c:v>4.6199999999999998E-2</c:v>
                </c:pt>
                <c:pt idx="211">
                  <c:v>4.1099999999999998E-2</c:v>
                </c:pt>
                <c:pt idx="212">
                  <c:v>3.61E-2</c:v>
                </c:pt>
                <c:pt idx="213">
                  <c:v>3.1399999999999997E-2</c:v>
                </c:pt>
                <c:pt idx="214">
                  <c:v>2.7300000000000001E-2</c:v>
                </c:pt>
                <c:pt idx="215">
                  <c:v>2.35E-2</c:v>
                </c:pt>
                <c:pt idx="216">
                  <c:v>1.9599999999999999E-2</c:v>
                </c:pt>
                <c:pt idx="217">
                  <c:v>1.66E-2</c:v>
                </c:pt>
                <c:pt idx="218">
                  <c:v>1.3299999999999999E-2</c:v>
                </c:pt>
                <c:pt idx="219">
                  <c:v>1.09E-2</c:v>
                </c:pt>
                <c:pt idx="220">
                  <c:v>8.6999999999999994E-3</c:v>
                </c:pt>
                <c:pt idx="221">
                  <c:v>6.8999999999999999E-3</c:v>
                </c:pt>
                <c:pt idx="222">
                  <c:v>4.7999999999999996E-3</c:v>
                </c:pt>
                <c:pt idx="223">
                  <c:v>3.0000000000000001E-3</c:v>
                </c:pt>
                <c:pt idx="224">
                  <c:v>1.5E-3</c:v>
                </c:pt>
                <c:pt idx="225">
                  <c:v>5.0000000000000001E-4</c:v>
                </c:pt>
                <c:pt idx="226">
                  <c:v>-8.9999999999999998E-4</c:v>
                </c:pt>
                <c:pt idx="227">
                  <c:v>-2E-3</c:v>
                </c:pt>
                <c:pt idx="228">
                  <c:v>-3.0999999999999999E-3</c:v>
                </c:pt>
                <c:pt idx="229">
                  <c:v>-3.7000000000000002E-3</c:v>
                </c:pt>
                <c:pt idx="230">
                  <c:v>-4.3E-3</c:v>
                </c:pt>
                <c:pt idx="231">
                  <c:v>-5.0000000000000001E-3</c:v>
                </c:pt>
                <c:pt idx="232">
                  <c:v>-5.3E-3</c:v>
                </c:pt>
                <c:pt idx="233">
                  <c:v>-6.0000000000000001E-3</c:v>
                </c:pt>
                <c:pt idx="234">
                  <c:v>-5.8999999999999999E-3</c:v>
                </c:pt>
                <c:pt idx="235">
                  <c:v>-6.4000000000000003E-3</c:v>
                </c:pt>
                <c:pt idx="236">
                  <c:v>-6.7999999999999996E-3</c:v>
                </c:pt>
                <c:pt idx="237">
                  <c:v>-7.1000000000000004E-3</c:v>
                </c:pt>
                <c:pt idx="238">
                  <c:v>-7.1000000000000004E-3</c:v>
                </c:pt>
                <c:pt idx="239">
                  <c:v>-7.0000000000000001E-3</c:v>
                </c:pt>
                <c:pt idx="240">
                  <c:v>-7.1999999999999998E-3</c:v>
                </c:pt>
                <c:pt idx="241">
                  <c:v>-7.1999999999999998E-3</c:v>
                </c:pt>
                <c:pt idx="242">
                  <c:v>-7.3000000000000001E-3</c:v>
                </c:pt>
                <c:pt idx="243">
                  <c:v>-7.6E-3</c:v>
                </c:pt>
                <c:pt idx="244">
                  <c:v>-7.6E-3</c:v>
                </c:pt>
                <c:pt idx="245">
                  <c:v>-7.4999999999999997E-3</c:v>
                </c:pt>
                <c:pt idx="246">
                  <c:v>-7.4999999999999997E-3</c:v>
                </c:pt>
                <c:pt idx="247">
                  <c:v>-7.7999999999999996E-3</c:v>
                </c:pt>
                <c:pt idx="248">
                  <c:v>-7.4000000000000003E-3</c:v>
                </c:pt>
                <c:pt idx="249">
                  <c:v>-7.6E-3</c:v>
                </c:pt>
                <c:pt idx="250">
                  <c:v>-7.4999999999999997E-3</c:v>
                </c:pt>
                <c:pt idx="251">
                  <c:v>-7.7000000000000002E-3</c:v>
                </c:pt>
                <c:pt idx="252">
                  <c:v>-7.6E-3</c:v>
                </c:pt>
                <c:pt idx="253">
                  <c:v>-7.7999999999999996E-3</c:v>
                </c:pt>
                <c:pt idx="254">
                  <c:v>-7.7000000000000002E-3</c:v>
                </c:pt>
                <c:pt idx="255">
                  <c:v>-7.4000000000000003E-3</c:v>
                </c:pt>
                <c:pt idx="256">
                  <c:v>-7.3000000000000001E-3</c:v>
                </c:pt>
                <c:pt idx="257">
                  <c:v>-7.3000000000000001E-3</c:v>
                </c:pt>
                <c:pt idx="258">
                  <c:v>-7.4999999999999997E-3</c:v>
                </c:pt>
                <c:pt idx="259">
                  <c:v>-7.1999999999999998E-3</c:v>
                </c:pt>
                <c:pt idx="260">
                  <c:v>-7.4999999999999997E-3</c:v>
                </c:pt>
                <c:pt idx="261">
                  <c:v>-7.4000000000000003E-3</c:v>
                </c:pt>
                <c:pt idx="262">
                  <c:v>-7.1999999999999998E-3</c:v>
                </c:pt>
                <c:pt idx="263">
                  <c:v>-7.1999999999999998E-3</c:v>
                </c:pt>
                <c:pt idx="264">
                  <c:v>-7.1999999999999998E-3</c:v>
                </c:pt>
                <c:pt idx="265">
                  <c:v>-7.3000000000000001E-3</c:v>
                </c:pt>
                <c:pt idx="266">
                  <c:v>-7.1999999999999998E-3</c:v>
                </c:pt>
                <c:pt idx="267">
                  <c:v>-7.1999999999999998E-3</c:v>
                </c:pt>
                <c:pt idx="268">
                  <c:v>-7.1999999999999998E-3</c:v>
                </c:pt>
                <c:pt idx="269">
                  <c:v>-7.3000000000000001E-3</c:v>
                </c:pt>
                <c:pt idx="270">
                  <c:v>-7.0000000000000001E-3</c:v>
                </c:pt>
                <c:pt idx="271">
                  <c:v>-7.0000000000000001E-3</c:v>
                </c:pt>
                <c:pt idx="272">
                  <c:v>-7.0000000000000001E-3</c:v>
                </c:pt>
                <c:pt idx="273">
                  <c:v>-7.1999999999999998E-3</c:v>
                </c:pt>
                <c:pt idx="274">
                  <c:v>-7.1000000000000004E-3</c:v>
                </c:pt>
                <c:pt idx="275">
                  <c:v>-6.8999999999999999E-3</c:v>
                </c:pt>
                <c:pt idx="276">
                  <c:v>-7.1000000000000004E-3</c:v>
                </c:pt>
                <c:pt idx="277">
                  <c:v>-6.8999999999999999E-3</c:v>
                </c:pt>
                <c:pt idx="278">
                  <c:v>-6.8999999999999999E-3</c:v>
                </c:pt>
                <c:pt idx="279">
                  <c:v>-7.1000000000000004E-3</c:v>
                </c:pt>
                <c:pt idx="280">
                  <c:v>-7.1000000000000004E-3</c:v>
                </c:pt>
                <c:pt idx="281">
                  <c:v>-6.8999999999999999E-3</c:v>
                </c:pt>
                <c:pt idx="282">
                  <c:v>-6.8999999999999999E-3</c:v>
                </c:pt>
                <c:pt idx="283">
                  <c:v>-6.7999999999999996E-3</c:v>
                </c:pt>
                <c:pt idx="284">
                  <c:v>-7.0000000000000001E-3</c:v>
                </c:pt>
                <c:pt idx="285">
                  <c:v>-6.7999999999999996E-3</c:v>
                </c:pt>
                <c:pt idx="286">
                  <c:v>-6.6E-3</c:v>
                </c:pt>
                <c:pt idx="287">
                  <c:v>-6.7000000000000002E-3</c:v>
                </c:pt>
                <c:pt idx="288">
                  <c:v>-6.7000000000000002E-3</c:v>
                </c:pt>
                <c:pt idx="289">
                  <c:v>-7.1000000000000004E-3</c:v>
                </c:pt>
                <c:pt idx="290">
                  <c:v>-6.6E-3</c:v>
                </c:pt>
                <c:pt idx="291">
                  <c:v>-6.6E-3</c:v>
                </c:pt>
                <c:pt idx="292">
                  <c:v>-6.6E-3</c:v>
                </c:pt>
                <c:pt idx="293">
                  <c:v>-6.7999999999999996E-3</c:v>
                </c:pt>
                <c:pt idx="294">
                  <c:v>-6.4999999999999997E-3</c:v>
                </c:pt>
                <c:pt idx="295">
                  <c:v>-6.7000000000000002E-3</c:v>
                </c:pt>
                <c:pt idx="296">
                  <c:v>-6.4999999999999997E-3</c:v>
                </c:pt>
                <c:pt idx="297">
                  <c:v>-6.4000000000000003E-3</c:v>
                </c:pt>
                <c:pt idx="298">
                  <c:v>-6.4000000000000003E-3</c:v>
                </c:pt>
                <c:pt idx="299">
                  <c:v>-6.6E-3</c:v>
                </c:pt>
                <c:pt idx="300">
                  <c:v>-6.7000000000000002E-3</c:v>
                </c:pt>
                <c:pt idx="301">
                  <c:v>-6.6E-3</c:v>
                </c:pt>
                <c:pt idx="302">
                  <c:v>-6.3E-3</c:v>
                </c:pt>
                <c:pt idx="303">
                  <c:v>-6.1000000000000004E-3</c:v>
                </c:pt>
                <c:pt idx="304">
                  <c:v>-6.7999999999999996E-3</c:v>
                </c:pt>
                <c:pt idx="305">
                  <c:v>-6.4999999999999997E-3</c:v>
                </c:pt>
                <c:pt idx="306">
                  <c:v>-6.3E-3</c:v>
                </c:pt>
                <c:pt idx="307">
                  <c:v>-6.3E-3</c:v>
                </c:pt>
                <c:pt idx="308">
                  <c:v>-6.1000000000000004E-3</c:v>
                </c:pt>
                <c:pt idx="309">
                  <c:v>-6.1000000000000004E-3</c:v>
                </c:pt>
                <c:pt idx="310">
                  <c:v>-6.1999999999999998E-3</c:v>
                </c:pt>
                <c:pt idx="311">
                  <c:v>-5.7999999999999996E-3</c:v>
                </c:pt>
                <c:pt idx="312">
                  <c:v>-6.1000000000000004E-3</c:v>
                </c:pt>
                <c:pt idx="313">
                  <c:v>-6.3E-3</c:v>
                </c:pt>
                <c:pt idx="314">
                  <c:v>-6.3E-3</c:v>
                </c:pt>
                <c:pt idx="315">
                  <c:v>-6.1999999999999998E-3</c:v>
                </c:pt>
                <c:pt idx="316">
                  <c:v>-6.4000000000000003E-3</c:v>
                </c:pt>
                <c:pt idx="317">
                  <c:v>-6.0000000000000001E-3</c:v>
                </c:pt>
                <c:pt idx="318">
                  <c:v>-6.1999999999999998E-3</c:v>
                </c:pt>
                <c:pt idx="319">
                  <c:v>-6.1000000000000004E-3</c:v>
                </c:pt>
                <c:pt idx="320">
                  <c:v>-6.1000000000000004E-3</c:v>
                </c:pt>
                <c:pt idx="321">
                  <c:v>-5.8999999999999999E-3</c:v>
                </c:pt>
                <c:pt idx="322">
                  <c:v>-6.1999999999999998E-3</c:v>
                </c:pt>
                <c:pt idx="323">
                  <c:v>-6.1000000000000004E-3</c:v>
                </c:pt>
                <c:pt idx="324">
                  <c:v>-6.4000000000000003E-3</c:v>
                </c:pt>
                <c:pt idx="325">
                  <c:v>-6.3E-3</c:v>
                </c:pt>
                <c:pt idx="326">
                  <c:v>-6.4000000000000003E-3</c:v>
                </c:pt>
                <c:pt idx="327">
                  <c:v>-6.0000000000000001E-3</c:v>
                </c:pt>
                <c:pt idx="328">
                  <c:v>-6.3E-3</c:v>
                </c:pt>
                <c:pt idx="329">
                  <c:v>-6.3E-3</c:v>
                </c:pt>
                <c:pt idx="330">
                  <c:v>-6.4000000000000003E-3</c:v>
                </c:pt>
                <c:pt idx="331">
                  <c:v>-6.0000000000000001E-3</c:v>
                </c:pt>
                <c:pt idx="332">
                  <c:v>-6.1000000000000004E-3</c:v>
                </c:pt>
                <c:pt idx="333">
                  <c:v>-6.3E-3</c:v>
                </c:pt>
                <c:pt idx="334">
                  <c:v>-6.4000000000000003E-3</c:v>
                </c:pt>
                <c:pt idx="335">
                  <c:v>-6.4999999999999997E-3</c:v>
                </c:pt>
                <c:pt idx="336">
                  <c:v>-6.1999999999999998E-3</c:v>
                </c:pt>
                <c:pt idx="337">
                  <c:v>-6.4999999999999997E-3</c:v>
                </c:pt>
                <c:pt idx="338">
                  <c:v>-6.4000000000000003E-3</c:v>
                </c:pt>
                <c:pt idx="339">
                  <c:v>-6.4000000000000003E-3</c:v>
                </c:pt>
                <c:pt idx="340">
                  <c:v>-6.4000000000000003E-3</c:v>
                </c:pt>
                <c:pt idx="341">
                  <c:v>-6.6E-3</c:v>
                </c:pt>
                <c:pt idx="342">
                  <c:v>-6.4999999999999997E-3</c:v>
                </c:pt>
                <c:pt idx="343">
                  <c:v>-6.6E-3</c:v>
                </c:pt>
                <c:pt idx="344">
                  <c:v>-6.6E-3</c:v>
                </c:pt>
                <c:pt idx="345">
                  <c:v>-6.4999999999999997E-3</c:v>
                </c:pt>
                <c:pt idx="346">
                  <c:v>-6.7000000000000002E-3</c:v>
                </c:pt>
                <c:pt idx="347">
                  <c:v>-6.6E-3</c:v>
                </c:pt>
                <c:pt idx="348">
                  <c:v>-6.4000000000000003E-3</c:v>
                </c:pt>
                <c:pt idx="349">
                  <c:v>-6.7999999999999996E-3</c:v>
                </c:pt>
                <c:pt idx="350">
                  <c:v>-6.6E-3</c:v>
                </c:pt>
                <c:pt idx="351">
                  <c:v>-6.6E-3</c:v>
                </c:pt>
                <c:pt idx="352">
                  <c:v>-6.4999999999999997E-3</c:v>
                </c:pt>
                <c:pt idx="353">
                  <c:v>-6.4999999999999997E-3</c:v>
                </c:pt>
                <c:pt idx="354">
                  <c:v>-6.6E-3</c:v>
                </c:pt>
                <c:pt idx="355">
                  <c:v>-6.6E-3</c:v>
                </c:pt>
                <c:pt idx="356">
                  <c:v>-6.6E-3</c:v>
                </c:pt>
                <c:pt idx="357">
                  <c:v>-6.7000000000000002E-3</c:v>
                </c:pt>
                <c:pt idx="358">
                  <c:v>-6.7000000000000002E-3</c:v>
                </c:pt>
                <c:pt idx="359">
                  <c:v>-6.7999999999999996E-3</c:v>
                </c:pt>
                <c:pt idx="360">
                  <c:v>-6.7000000000000002E-3</c:v>
                </c:pt>
                <c:pt idx="361">
                  <c:v>-6.7000000000000002E-3</c:v>
                </c:pt>
                <c:pt idx="362">
                  <c:v>-6.7000000000000002E-3</c:v>
                </c:pt>
                <c:pt idx="363">
                  <c:v>-6.6E-3</c:v>
                </c:pt>
                <c:pt idx="364">
                  <c:v>-6.6E-3</c:v>
                </c:pt>
                <c:pt idx="365">
                  <c:v>-6.7000000000000002E-3</c:v>
                </c:pt>
                <c:pt idx="366">
                  <c:v>-6.4999999999999997E-3</c:v>
                </c:pt>
                <c:pt idx="367">
                  <c:v>-6.6E-3</c:v>
                </c:pt>
                <c:pt idx="368">
                  <c:v>-6.6E-3</c:v>
                </c:pt>
                <c:pt idx="369">
                  <c:v>-6.4999999999999997E-3</c:v>
                </c:pt>
                <c:pt idx="370">
                  <c:v>-6.1999999999999998E-3</c:v>
                </c:pt>
                <c:pt idx="371">
                  <c:v>-6.1999999999999998E-3</c:v>
                </c:pt>
                <c:pt idx="372">
                  <c:v>-6.4000000000000003E-3</c:v>
                </c:pt>
                <c:pt idx="373">
                  <c:v>-6.1999999999999998E-3</c:v>
                </c:pt>
                <c:pt idx="374">
                  <c:v>-6.1000000000000004E-3</c:v>
                </c:pt>
                <c:pt idx="375">
                  <c:v>-6.1999999999999998E-3</c:v>
                </c:pt>
                <c:pt idx="376">
                  <c:v>-6.0000000000000001E-3</c:v>
                </c:pt>
                <c:pt idx="377">
                  <c:v>-6.1999999999999998E-3</c:v>
                </c:pt>
                <c:pt idx="378">
                  <c:v>-6.1000000000000004E-3</c:v>
                </c:pt>
                <c:pt idx="379">
                  <c:v>-6.1000000000000004E-3</c:v>
                </c:pt>
                <c:pt idx="380">
                  <c:v>-6.1000000000000004E-3</c:v>
                </c:pt>
                <c:pt idx="381">
                  <c:v>-5.8999999999999999E-3</c:v>
                </c:pt>
                <c:pt idx="382">
                  <c:v>-5.7999999999999996E-3</c:v>
                </c:pt>
                <c:pt idx="383">
                  <c:v>-5.7999999999999996E-3</c:v>
                </c:pt>
                <c:pt idx="384">
                  <c:v>-5.7999999999999996E-3</c:v>
                </c:pt>
                <c:pt idx="385">
                  <c:v>-5.8999999999999999E-3</c:v>
                </c:pt>
                <c:pt idx="386">
                  <c:v>-5.7999999999999996E-3</c:v>
                </c:pt>
                <c:pt idx="387">
                  <c:v>-6.1000000000000004E-3</c:v>
                </c:pt>
                <c:pt idx="388">
                  <c:v>-5.7000000000000002E-3</c:v>
                </c:pt>
                <c:pt idx="389">
                  <c:v>-5.8999999999999999E-3</c:v>
                </c:pt>
                <c:pt idx="390">
                  <c:v>-5.7000000000000002E-3</c:v>
                </c:pt>
                <c:pt idx="391">
                  <c:v>-5.4999999999999997E-3</c:v>
                </c:pt>
                <c:pt idx="392">
                  <c:v>-5.5999999999999999E-3</c:v>
                </c:pt>
                <c:pt idx="393">
                  <c:v>-5.7999999999999996E-3</c:v>
                </c:pt>
                <c:pt idx="394">
                  <c:v>-5.5999999999999999E-3</c:v>
                </c:pt>
                <c:pt idx="395">
                  <c:v>-5.5999999999999999E-3</c:v>
                </c:pt>
                <c:pt idx="396">
                  <c:v>-5.7000000000000002E-3</c:v>
                </c:pt>
                <c:pt idx="397">
                  <c:v>-5.5999999999999999E-3</c:v>
                </c:pt>
                <c:pt idx="398">
                  <c:v>-5.5999999999999999E-3</c:v>
                </c:pt>
                <c:pt idx="399">
                  <c:v>-5.8999999999999999E-3</c:v>
                </c:pt>
                <c:pt idx="400">
                  <c:v>-5.4999999999999997E-3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D8-4154-AAC9-39A67745D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716623"/>
        <c:axId val="195715663"/>
      </c:lineChart>
      <c:catAx>
        <c:axId val="1957166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Bølgelængde</a:t>
                </a:r>
                <a:r>
                  <a:rPr lang="da-DK" baseline="0"/>
                  <a:t> (nm)</a:t>
                </a:r>
                <a:endParaRPr lang="da-D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5663"/>
        <c:crosses val="autoZero"/>
        <c:auto val="1"/>
        <c:lblAlgn val="ctr"/>
        <c:lblOffset val="100"/>
        <c:noMultiLvlLbl val="0"/>
      </c:catAx>
      <c:valAx>
        <c:axId val="19571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'Spektra standardkurver'!$AE$2</c:f>
              <c:strCache>
                <c:ptCount val="1"/>
                <c:pt idx="0">
                  <c:v>GF 10 uM</c:v>
                </c:pt>
              </c:strCache>
            </c:strRef>
          </c:tx>
          <c:spPr>
            <a:ln w="28575" cap="rnd">
              <a:solidFill>
                <a:schemeClr val="accent3">
                  <a:tint val="54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standardkurver'!$AF$4:$AF$404</c:f>
              <c:numCache>
                <c:formatCode>General</c:formatCode>
                <c:ptCount val="401"/>
                <c:pt idx="0">
                  <c:v>-1.26E-2</c:v>
                </c:pt>
                <c:pt idx="1">
                  <c:v>-1.8200000000000001E-2</c:v>
                </c:pt>
                <c:pt idx="2">
                  <c:v>-2.1499999999999998E-2</c:v>
                </c:pt>
                <c:pt idx="3">
                  <c:v>-2.3400000000000001E-2</c:v>
                </c:pt>
                <c:pt idx="4">
                  <c:v>-2.4299999999999999E-2</c:v>
                </c:pt>
                <c:pt idx="5">
                  <c:v>-2.86E-2</c:v>
                </c:pt>
                <c:pt idx="6">
                  <c:v>-3.1699999999999999E-2</c:v>
                </c:pt>
                <c:pt idx="7">
                  <c:v>-3.6600000000000001E-2</c:v>
                </c:pt>
                <c:pt idx="8">
                  <c:v>-4.2900000000000001E-2</c:v>
                </c:pt>
                <c:pt idx="9">
                  <c:v>-4.9799999999999997E-2</c:v>
                </c:pt>
                <c:pt idx="10">
                  <c:v>-5.5500000000000001E-2</c:v>
                </c:pt>
                <c:pt idx="11">
                  <c:v>-6.0299999999999999E-2</c:v>
                </c:pt>
                <c:pt idx="12">
                  <c:v>-6.5500000000000003E-2</c:v>
                </c:pt>
                <c:pt idx="13">
                  <c:v>-6.6900000000000001E-2</c:v>
                </c:pt>
                <c:pt idx="14">
                  <c:v>-6.2199999999999998E-2</c:v>
                </c:pt>
                <c:pt idx="15">
                  <c:v>-5.7599999999999998E-2</c:v>
                </c:pt>
                <c:pt idx="16">
                  <c:v>-5.11E-2</c:v>
                </c:pt>
                <c:pt idx="17">
                  <c:v>-0.04</c:v>
                </c:pt>
                <c:pt idx="18">
                  <c:v>-3.2599999999999997E-2</c:v>
                </c:pt>
                <c:pt idx="19">
                  <c:v>-2.0500000000000001E-2</c:v>
                </c:pt>
                <c:pt idx="20">
                  <c:v>-1.06E-2</c:v>
                </c:pt>
                <c:pt idx="21">
                  <c:v>1.2999999999999999E-3</c:v>
                </c:pt>
                <c:pt idx="22">
                  <c:v>9.1000000000000004E-3</c:v>
                </c:pt>
                <c:pt idx="23">
                  <c:v>1.7500000000000002E-2</c:v>
                </c:pt>
                <c:pt idx="24">
                  <c:v>2.5499999999999998E-2</c:v>
                </c:pt>
                <c:pt idx="25">
                  <c:v>3.2000000000000001E-2</c:v>
                </c:pt>
                <c:pt idx="26">
                  <c:v>3.6700000000000003E-2</c:v>
                </c:pt>
                <c:pt idx="27">
                  <c:v>3.9399999999999998E-2</c:v>
                </c:pt>
                <c:pt idx="28">
                  <c:v>4.1500000000000002E-2</c:v>
                </c:pt>
                <c:pt idx="29">
                  <c:v>4.19E-2</c:v>
                </c:pt>
                <c:pt idx="30">
                  <c:v>4.0099999999999997E-2</c:v>
                </c:pt>
                <c:pt idx="31">
                  <c:v>3.8800000000000001E-2</c:v>
                </c:pt>
                <c:pt idx="32">
                  <c:v>3.6900000000000002E-2</c:v>
                </c:pt>
                <c:pt idx="33">
                  <c:v>3.32E-2</c:v>
                </c:pt>
                <c:pt idx="34">
                  <c:v>3.09E-2</c:v>
                </c:pt>
                <c:pt idx="35">
                  <c:v>2.8000000000000001E-2</c:v>
                </c:pt>
                <c:pt idx="36">
                  <c:v>2.5000000000000001E-2</c:v>
                </c:pt>
                <c:pt idx="37">
                  <c:v>2.3E-2</c:v>
                </c:pt>
                <c:pt idx="38">
                  <c:v>2.0199999999999999E-2</c:v>
                </c:pt>
                <c:pt idx="39">
                  <c:v>1.9E-2</c:v>
                </c:pt>
                <c:pt idx="40">
                  <c:v>1.8200000000000001E-2</c:v>
                </c:pt>
                <c:pt idx="41">
                  <c:v>1.6500000000000001E-2</c:v>
                </c:pt>
                <c:pt idx="42">
                  <c:v>1.6199999999999999E-2</c:v>
                </c:pt>
                <c:pt idx="43">
                  <c:v>1.5699999999999999E-2</c:v>
                </c:pt>
                <c:pt idx="44">
                  <c:v>1.49E-2</c:v>
                </c:pt>
                <c:pt idx="45">
                  <c:v>1.49E-2</c:v>
                </c:pt>
                <c:pt idx="46">
                  <c:v>1.5299999999999999E-2</c:v>
                </c:pt>
                <c:pt idx="47">
                  <c:v>1.5100000000000001E-2</c:v>
                </c:pt>
                <c:pt idx="48">
                  <c:v>1.5299999999999999E-2</c:v>
                </c:pt>
                <c:pt idx="49">
                  <c:v>1.52E-2</c:v>
                </c:pt>
                <c:pt idx="50">
                  <c:v>1.5299999999999999E-2</c:v>
                </c:pt>
                <c:pt idx="51">
                  <c:v>1.5800000000000002E-2</c:v>
                </c:pt>
                <c:pt idx="52">
                  <c:v>1.5599999999999999E-2</c:v>
                </c:pt>
                <c:pt idx="53">
                  <c:v>1.5599999999999999E-2</c:v>
                </c:pt>
                <c:pt idx="54">
                  <c:v>1.55E-2</c:v>
                </c:pt>
                <c:pt idx="55">
                  <c:v>1.5599999999999999E-2</c:v>
                </c:pt>
                <c:pt idx="56">
                  <c:v>1.5800000000000002E-2</c:v>
                </c:pt>
                <c:pt idx="57">
                  <c:v>1.47E-2</c:v>
                </c:pt>
                <c:pt idx="58">
                  <c:v>1.4999999999999999E-2</c:v>
                </c:pt>
                <c:pt idx="59">
                  <c:v>1.43E-2</c:v>
                </c:pt>
                <c:pt idx="60">
                  <c:v>1.38E-2</c:v>
                </c:pt>
                <c:pt idx="61">
                  <c:v>1.35E-2</c:v>
                </c:pt>
                <c:pt idx="62">
                  <c:v>1.32E-2</c:v>
                </c:pt>
                <c:pt idx="63">
                  <c:v>1.26E-2</c:v>
                </c:pt>
                <c:pt idx="64">
                  <c:v>1.29E-2</c:v>
                </c:pt>
                <c:pt idx="65">
                  <c:v>1.26E-2</c:v>
                </c:pt>
                <c:pt idx="66">
                  <c:v>1.3299999999999999E-2</c:v>
                </c:pt>
                <c:pt idx="67">
                  <c:v>1.3599999999999999E-2</c:v>
                </c:pt>
                <c:pt idx="68">
                  <c:v>1.3899999999999999E-2</c:v>
                </c:pt>
                <c:pt idx="69">
                  <c:v>1.4200000000000001E-2</c:v>
                </c:pt>
                <c:pt idx="70">
                  <c:v>1.5299999999999999E-2</c:v>
                </c:pt>
                <c:pt idx="71">
                  <c:v>1.66E-2</c:v>
                </c:pt>
                <c:pt idx="72">
                  <c:v>1.7000000000000001E-2</c:v>
                </c:pt>
                <c:pt idx="73">
                  <c:v>1.8200000000000001E-2</c:v>
                </c:pt>
                <c:pt idx="74">
                  <c:v>1.8800000000000001E-2</c:v>
                </c:pt>
                <c:pt idx="75">
                  <c:v>2.0299999999999999E-2</c:v>
                </c:pt>
                <c:pt idx="76">
                  <c:v>2.1000000000000001E-2</c:v>
                </c:pt>
                <c:pt idx="77">
                  <c:v>2.2100000000000002E-2</c:v>
                </c:pt>
                <c:pt idx="78">
                  <c:v>2.2700000000000001E-2</c:v>
                </c:pt>
                <c:pt idx="79">
                  <c:v>2.3400000000000001E-2</c:v>
                </c:pt>
                <c:pt idx="80">
                  <c:v>2.46E-2</c:v>
                </c:pt>
                <c:pt idx="81">
                  <c:v>2.52E-2</c:v>
                </c:pt>
                <c:pt idx="82">
                  <c:v>2.5999999999999999E-2</c:v>
                </c:pt>
                <c:pt idx="83">
                  <c:v>2.63E-2</c:v>
                </c:pt>
                <c:pt idx="84">
                  <c:v>2.75E-2</c:v>
                </c:pt>
                <c:pt idx="85">
                  <c:v>2.76E-2</c:v>
                </c:pt>
                <c:pt idx="86">
                  <c:v>2.8899999999999999E-2</c:v>
                </c:pt>
                <c:pt idx="87">
                  <c:v>2.86E-2</c:v>
                </c:pt>
                <c:pt idx="88">
                  <c:v>2.9399999999999999E-2</c:v>
                </c:pt>
                <c:pt idx="89">
                  <c:v>2.9499999999999998E-2</c:v>
                </c:pt>
                <c:pt idx="90">
                  <c:v>2.9700000000000001E-2</c:v>
                </c:pt>
                <c:pt idx="91">
                  <c:v>2.9700000000000001E-2</c:v>
                </c:pt>
                <c:pt idx="92">
                  <c:v>2.9499999999999998E-2</c:v>
                </c:pt>
                <c:pt idx="93">
                  <c:v>0.03</c:v>
                </c:pt>
                <c:pt idx="94">
                  <c:v>2.9100000000000001E-2</c:v>
                </c:pt>
                <c:pt idx="95">
                  <c:v>2.9100000000000001E-2</c:v>
                </c:pt>
                <c:pt idx="96">
                  <c:v>2.8799999999999999E-2</c:v>
                </c:pt>
                <c:pt idx="97">
                  <c:v>2.8500000000000001E-2</c:v>
                </c:pt>
                <c:pt idx="98">
                  <c:v>2.7400000000000001E-2</c:v>
                </c:pt>
                <c:pt idx="99">
                  <c:v>2.75E-2</c:v>
                </c:pt>
                <c:pt idx="100">
                  <c:v>2.7199999999999998E-2</c:v>
                </c:pt>
                <c:pt idx="101">
                  <c:v>2.6599999999999999E-2</c:v>
                </c:pt>
                <c:pt idx="102">
                  <c:v>2.6499999999999999E-2</c:v>
                </c:pt>
                <c:pt idx="103">
                  <c:v>2.58E-2</c:v>
                </c:pt>
                <c:pt idx="104">
                  <c:v>2.5499999999999998E-2</c:v>
                </c:pt>
                <c:pt idx="105">
                  <c:v>2.5700000000000001E-2</c:v>
                </c:pt>
                <c:pt idx="106">
                  <c:v>2.5399999999999999E-2</c:v>
                </c:pt>
                <c:pt idx="107">
                  <c:v>2.64E-2</c:v>
                </c:pt>
                <c:pt idx="108">
                  <c:v>2.6200000000000001E-2</c:v>
                </c:pt>
                <c:pt idx="109">
                  <c:v>2.7E-2</c:v>
                </c:pt>
                <c:pt idx="110">
                  <c:v>2.7799999999999998E-2</c:v>
                </c:pt>
                <c:pt idx="111">
                  <c:v>2.8299999999999999E-2</c:v>
                </c:pt>
                <c:pt idx="112">
                  <c:v>2.9100000000000001E-2</c:v>
                </c:pt>
                <c:pt idx="113">
                  <c:v>2.9899999999999999E-2</c:v>
                </c:pt>
                <c:pt idx="114">
                  <c:v>3.1800000000000002E-2</c:v>
                </c:pt>
                <c:pt idx="115">
                  <c:v>3.27E-2</c:v>
                </c:pt>
                <c:pt idx="116">
                  <c:v>3.4000000000000002E-2</c:v>
                </c:pt>
                <c:pt idx="117">
                  <c:v>3.4599999999999999E-2</c:v>
                </c:pt>
                <c:pt idx="118">
                  <c:v>3.61E-2</c:v>
                </c:pt>
                <c:pt idx="119">
                  <c:v>3.7600000000000001E-2</c:v>
                </c:pt>
                <c:pt idx="120">
                  <c:v>3.9699999999999999E-2</c:v>
                </c:pt>
                <c:pt idx="121">
                  <c:v>4.07E-2</c:v>
                </c:pt>
                <c:pt idx="122">
                  <c:v>4.2200000000000001E-2</c:v>
                </c:pt>
                <c:pt idx="123">
                  <c:v>4.3900000000000002E-2</c:v>
                </c:pt>
                <c:pt idx="124">
                  <c:v>4.4699999999999997E-2</c:v>
                </c:pt>
                <c:pt idx="125">
                  <c:v>4.58E-2</c:v>
                </c:pt>
                <c:pt idx="126">
                  <c:v>4.7699999999999999E-2</c:v>
                </c:pt>
                <c:pt idx="127">
                  <c:v>4.8500000000000001E-2</c:v>
                </c:pt>
                <c:pt idx="128">
                  <c:v>4.9399999999999999E-2</c:v>
                </c:pt>
                <c:pt idx="129">
                  <c:v>5.0700000000000002E-2</c:v>
                </c:pt>
                <c:pt idx="130">
                  <c:v>5.1999999999999998E-2</c:v>
                </c:pt>
                <c:pt idx="131">
                  <c:v>5.2999999999999999E-2</c:v>
                </c:pt>
                <c:pt idx="132">
                  <c:v>5.3699999999999998E-2</c:v>
                </c:pt>
                <c:pt idx="133">
                  <c:v>5.45E-2</c:v>
                </c:pt>
                <c:pt idx="134">
                  <c:v>5.5100000000000003E-2</c:v>
                </c:pt>
                <c:pt idx="135">
                  <c:v>5.6800000000000003E-2</c:v>
                </c:pt>
                <c:pt idx="136">
                  <c:v>5.6899999999999999E-2</c:v>
                </c:pt>
                <c:pt idx="137">
                  <c:v>5.7799999999999997E-2</c:v>
                </c:pt>
                <c:pt idx="138">
                  <c:v>5.8099999999999999E-2</c:v>
                </c:pt>
                <c:pt idx="139">
                  <c:v>5.91E-2</c:v>
                </c:pt>
                <c:pt idx="140">
                  <c:v>5.8500000000000003E-2</c:v>
                </c:pt>
                <c:pt idx="141">
                  <c:v>5.8400000000000001E-2</c:v>
                </c:pt>
                <c:pt idx="142">
                  <c:v>5.8099999999999999E-2</c:v>
                </c:pt>
                <c:pt idx="143">
                  <c:v>5.8200000000000002E-2</c:v>
                </c:pt>
                <c:pt idx="144">
                  <c:v>5.79E-2</c:v>
                </c:pt>
                <c:pt idx="145">
                  <c:v>5.7000000000000002E-2</c:v>
                </c:pt>
                <c:pt idx="146">
                  <c:v>5.6599999999999998E-2</c:v>
                </c:pt>
                <c:pt idx="147">
                  <c:v>5.5599999999999997E-2</c:v>
                </c:pt>
                <c:pt idx="148">
                  <c:v>5.5199999999999999E-2</c:v>
                </c:pt>
                <c:pt idx="149">
                  <c:v>5.4100000000000002E-2</c:v>
                </c:pt>
                <c:pt idx="150">
                  <c:v>5.2699999999999997E-2</c:v>
                </c:pt>
                <c:pt idx="151">
                  <c:v>5.16E-2</c:v>
                </c:pt>
                <c:pt idx="152">
                  <c:v>5.0700000000000002E-2</c:v>
                </c:pt>
                <c:pt idx="153">
                  <c:v>4.9500000000000002E-2</c:v>
                </c:pt>
                <c:pt idx="154">
                  <c:v>4.7699999999999999E-2</c:v>
                </c:pt>
                <c:pt idx="155">
                  <c:v>4.5900000000000003E-2</c:v>
                </c:pt>
                <c:pt idx="156">
                  <c:v>4.4200000000000003E-2</c:v>
                </c:pt>
                <c:pt idx="157">
                  <c:v>4.2599999999999999E-2</c:v>
                </c:pt>
                <c:pt idx="158">
                  <c:v>4.0500000000000001E-2</c:v>
                </c:pt>
                <c:pt idx="159">
                  <c:v>3.9E-2</c:v>
                </c:pt>
                <c:pt idx="160">
                  <c:v>3.7100000000000001E-2</c:v>
                </c:pt>
                <c:pt idx="161">
                  <c:v>3.5000000000000003E-2</c:v>
                </c:pt>
                <c:pt idx="162">
                  <c:v>3.1699999999999999E-2</c:v>
                </c:pt>
                <c:pt idx="163">
                  <c:v>3.0800000000000001E-2</c:v>
                </c:pt>
                <c:pt idx="164">
                  <c:v>2.8299999999999999E-2</c:v>
                </c:pt>
                <c:pt idx="165">
                  <c:v>2.63E-2</c:v>
                </c:pt>
                <c:pt idx="166">
                  <c:v>2.3800000000000002E-2</c:v>
                </c:pt>
                <c:pt idx="167">
                  <c:v>2.1600000000000001E-2</c:v>
                </c:pt>
                <c:pt idx="168">
                  <c:v>1.9599999999999999E-2</c:v>
                </c:pt>
                <c:pt idx="169">
                  <c:v>1.6500000000000001E-2</c:v>
                </c:pt>
                <c:pt idx="170">
                  <c:v>1.5100000000000001E-2</c:v>
                </c:pt>
                <c:pt idx="171">
                  <c:v>1.3299999999999999E-2</c:v>
                </c:pt>
                <c:pt idx="172">
                  <c:v>1.2E-2</c:v>
                </c:pt>
                <c:pt idx="173">
                  <c:v>1.21E-2</c:v>
                </c:pt>
                <c:pt idx="174">
                  <c:v>1.0200000000000001E-2</c:v>
                </c:pt>
                <c:pt idx="175">
                  <c:v>9.1000000000000004E-3</c:v>
                </c:pt>
                <c:pt idx="176">
                  <c:v>7.9000000000000008E-3</c:v>
                </c:pt>
                <c:pt idx="177">
                  <c:v>6.7999999999999996E-3</c:v>
                </c:pt>
                <c:pt idx="178">
                  <c:v>5.7999999999999996E-3</c:v>
                </c:pt>
                <c:pt idx="179">
                  <c:v>5.1999999999999998E-3</c:v>
                </c:pt>
                <c:pt idx="180">
                  <c:v>3.5999999999999999E-3</c:v>
                </c:pt>
                <c:pt idx="181">
                  <c:v>3.5999999999999999E-3</c:v>
                </c:pt>
                <c:pt idx="182">
                  <c:v>2.8E-3</c:v>
                </c:pt>
                <c:pt idx="183">
                  <c:v>2.5999999999999999E-3</c:v>
                </c:pt>
                <c:pt idx="184">
                  <c:v>2.5000000000000001E-3</c:v>
                </c:pt>
                <c:pt idx="185">
                  <c:v>1.9E-3</c:v>
                </c:pt>
                <c:pt idx="186">
                  <c:v>1.2999999999999999E-3</c:v>
                </c:pt>
                <c:pt idx="187">
                  <c:v>1.4E-3</c:v>
                </c:pt>
                <c:pt idx="188">
                  <c:v>1.1000000000000001E-3</c:v>
                </c:pt>
                <c:pt idx="189">
                  <c:v>5.0000000000000001E-4</c:v>
                </c:pt>
                <c:pt idx="190">
                  <c:v>5.0000000000000001E-4</c:v>
                </c:pt>
                <c:pt idx="191">
                  <c:v>5.0000000000000001E-4</c:v>
                </c:pt>
                <c:pt idx="192">
                  <c:v>5.9999999999999995E-4</c:v>
                </c:pt>
                <c:pt idx="193">
                  <c:v>2.9999999999999997E-4</c:v>
                </c:pt>
                <c:pt idx="194">
                  <c:v>2.0000000000000001E-4</c:v>
                </c:pt>
                <c:pt idx="195">
                  <c:v>-2.9999999999999997E-4</c:v>
                </c:pt>
                <c:pt idx="196">
                  <c:v>4.0000000000000002E-4</c:v>
                </c:pt>
                <c:pt idx="197">
                  <c:v>2.9999999999999997E-4</c:v>
                </c:pt>
                <c:pt idx="198">
                  <c:v>-1E-4</c:v>
                </c:pt>
                <c:pt idx="199">
                  <c:v>5.0000000000000001E-4</c:v>
                </c:pt>
                <c:pt idx="200">
                  <c:v>6.9999999999999999E-4</c:v>
                </c:pt>
                <c:pt idx="201">
                  <c:v>1E-4</c:v>
                </c:pt>
                <c:pt idx="202">
                  <c:v>2.0000000000000001E-4</c:v>
                </c:pt>
                <c:pt idx="203">
                  <c:v>2.0000000000000001E-4</c:v>
                </c:pt>
                <c:pt idx="204">
                  <c:v>2.0000000000000001E-4</c:v>
                </c:pt>
                <c:pt idx="205">
                  <c:v>0</c:v>
                </c:pt>
                <c:pt idx="206">
                  <c:v>4.0000000000000002E-4</c:v>
                </c:pt>
                <c:pt idx="207">
                  <c:v>0</c:v>
                </c:pt>
                <c:pt idx="208">
                  <c:v>4.0000000000000002E-4</c:v>
                </c:pt>
                <c:pt idx="209">
                  <c:v>-2.9999999999999997E-4</c:v>
                </c:pt>
                <c:pt idx="210">
                  <c:v>1E-4</c:v>
                </c:pt>
                <c:pt idx="211">
                  <c:v>0</c:v>
                </c:pt>
                <c:pt idx="212">
                  <c:v>4.0000000000000002E-4</c:v>
                </c:pt>
                <c:pt idx="213">
                  <c:v>2.0000000000000001E-4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5.0000000000000001E-4</c:v>
                </c:pt>
                <c:pt idx="219">
                  <c:v>4.0000000000000002E-4</c:v>
                </c:pt>
                <c:pt idx="220">
                  <c:v>2.9999999999999997E-4</c:v>
                </c:pt>
                <c:pt idx="221">
                  <c:v>4.0000000000000002E-4</c:v>
                </c:pt>
                <c:pt idx="222">
                  <c:v>2.9999999999999997E-4</c:v>
                </c:pt>
                <c:pt idx="223">
                  <c:v>2.0000000000000001E-4</c:v>
                </c:pt>
                <c:pt idx="224">
                  <c:v>2.9999999999999997E-4</c:v>
                </c:pt>
                <c:pt idx="225">
                  <c:v>-1E-4</c:v>
                </c:pt>
                <c:pt idx="226">
                  <c:v>-2.9999999999999997E-4</c:v>
                </c:pt>
                <c:pt idx="227">
                  <c:v>0</c:v>
                </c:pt>
                <c:pt idx="228">
                  <c:v>-2.0000000000000001E-4</c:v>
                </c:pt>
                <c:pt idx="229">
                  <c:v>2.0000000000000001E-4</c:v>
                </c:pt>
                <c:pt idx="230">
                  <c:v>1E-4</c:v>
                </c:pt>
                <c:pt idx="231">
                  <c:v>2.0000000000000001E-4</c:v>
                </c:pt>
                <c:pt idx="232">
                  <c:v>0</c:v>
                </c:pt>
                <c:pt idx="233">
                  <c:v>0</c:v>
                </c:pt>
                <c:pt idx="234">
                  <c:v>-2.0000000000000001E-4</c:v>
                </c:pt>
                <c:pt idx="235">
                  <c:v>0</c:v>
                </c:pt>
                <c:pt idx="236">
                  <c:v>-1E-4</c:v>
                </c:pt>
                <c:pt idx="237">
                  <c:v>-1E-4</c:v>
                </c:pt>
                <c:pt idx="238">
                  <c:v>-1E-4</c:v>
                </c:pt>
                <c:pt idx="239">
                  <c:v>0</c:v>
                </c:pt>
                <c:pt idx="240">
                  <c:v>-2.0000000000000001E-4</c:v>
                </c:pt>
                <c:pt idx="241">
                  <c:v>2.0000000000000001E-4</c:v>
                </c:pt>
                <c:pt idx="242">
                  <c:v>1E-4</c:v>
                </c:pt>
                <c:pt idx="243">
                  <c:v>1E-4</c:v>
                </c:pt>
                <c:pt idx="244">
                  <c:v>-1E-4</c:v>
                </c:pt>
                <c:pt idx="245">
                  <c:v>0</c:v>
                </c:pt>
                <c:pt idx="246">
                  <c:v>-2.0000000000000001E-4</c:v>
                </c:pt>
                <c:pt idx="247">
                  <c:v>-2.9999999999999997E-4</c:v>
                </c:pt>
                <c:pt idx="248">
                  <c:v>-1E-4</c:v>
                </c:pt>
                <c:pt idx="249">
                  <c:v>-1E-4</c:v>
                </c:pt>
                <c:pt idx="250">
                  <c:v>0</c:v>
                </c:pt>
                <c:pt idx="251">
                  <c:v>-1E-4</c:v>
                </c:pt>
                <c:pt idx="252">
                  <c:v>-5.0000000000000001E-4</c:v>
                </c:pt>
                <c:pt idx="253">
                  <c:v>-2.0000000000000001E-4</c:v>
                </c:pt>
                <c:pt idx="254">
                  <c:v>-1E-4</c:v>
                </c:pt>
                <c:pt idx="255">
                  <c:v>-4.0000000000000002E-4</c:v>
                </c:pt>
                <c:pt idx="256">
                  <c:v>0</c:v>
                </c:pt>
                <c:pt idx="257">
                  <c:v>-2.0000000000000001E-4</c:v>
                </c:pt>
                <c:pt idx="258">
                  <c:v>-2.9999999999999997E-4</c:v>
                </c:pt>
                <c:pt idx="259">
                  <c:v>-5.0000000000000001E-4</c:v>
                </c:pt>
                <c:pt idx="260">
                  <c:v>-5.0000000000000001E-4</c:v>
                </c:pt>
                <c:pt idx="261">
                  <c:v>-2.9999999999999997E-4</c:v>
                </c:pt>
                <c:pt idx="262">
                  <c:v>-2.9999999999999997E-4</c:v>
                </c:pt>
                <c:pt idx="263">
                  <c:v>-2.0000000000000001E-4</c:v>
                </c:pt>
                <c:pt idx="264">
                  <c:v>-5.9999999999999995E-4</c:v>
                </c:pt>
                <c:pt idx="265">
                  <c:v>0</c:v>
                </c:pt>
                <c:pt idx="266">
                  <c:v>-2.0000000000000001E-4</c:v>
                </c:pt>
                <c:pt idx="267">
                  <c:v>-1E-4</c:v>
                </c:pt>
                <c:pt idx="268">
                  <c:v>-2.0000000000000001E-4</c:v>
                </c:pt>
                <c:pt idx="269">
                  <c:v>-2.9999999999999997E-4</c:v>
                </c:pt>
                <c:pt idx="270">
                  <c:v>-2.9999999999999997E-4</c:v>
                </c:pt>
                <c:pt idx="271">
                  <c:v>-2.0000000000000001E-4</c:v>
                </c:pt>
                <c:pt idx="272">
                  <c:v>-2.0000000000000001E-4</c:v>
                </c:pt>
                <c:pt idx="273">
                  <c:v>-4.0000000000000002E-4</c:v>
                </c:pt>
                <c:pt idx="274">
                  <c:v>-2.9999999999999997E-4</c:v>
                </c:pt>
                <c:pt idx="275">
                  <c:v>-5.0000000000000001E-4</c:v>
                </c:pt>
                <c:pt idx="276">
                  <c:v>-2.9999999999999997E-4</c:v>
                </c:pt>
                <c:pt idx="277">
                  <c:v>-2.9999999999999997E-4</c:v>
                </c:pt>
                <c:pt idx="278">
                  <c:v>-2.9999999999999997E-4</c:v>
                </c:pt>
                <c:pt idx="279">
                  <c:v>-2.9999999999999997E-4</c:v>
                </c:pt>
                <c:pt idx="280">
                  <c:v>-4.0000000000000002E-4</c:v>
                </c:pt>
                <c:pt idx="281">
                  <c:v>-5.0000000000000001E-4</c:v>
                </c:pt>
                <c:pt idx="282">
                  <c:v>-2.0000000000000001E-4</c:v>
                </c:pt>
                <c:pt idx="283">
                  <c:v>-4.0000000000000002E-4</c:v>
                </c:pt>
                <c:pt idx="284">
                  <c:v>-2.0000000000000001E-4</c:v>
                </c:pt>
                <c:pt idx="285">
                  <c:v>-4.0000000000000002E-4</c:v>
                </c:pt>
                <c:pt idx="286">
                  <c:v>-2.9999999999999997E-4</c:v>
                </c:pt>
                <c:pt idx="287">
                  <c:v>-2.0000000000000001E-4</c:v>
                </c:pt>
                <c:pt idx="288">
                  <c:v>-4.0000000000000002E-4</c:v>
                </c:pt>
                <c:pt idx="289">
                  <c:v>-2.9999999999999997E-4</c:v>
                </c:pt>
                <c:pt idx="290">
                  <c:v>-5.0000000000000001E-4</c:v>
                </c:pt>
                <c:pt idx="291">
                  <c:v>-2.0000000000000001E-4</c:v>
                </c:pt>
                <c:pt idx="292">
                  <c:v>-2.9999999999999997E-4</c:v>
                </c:pt>
                <c:pt idx="293">
                  <c:v>-2.9999999999999997E-4</c:v>
                </c:pt>
                <c:pt idx="294">
                  <c:v>-5.0000000000000001E-4</c:v>
                </c:pt>
                <c:pt idx="295">
                  <c:v>-5.9999999999999995E-4</c:v>
                </c:pt>
                <c:pt idx="296">
                  <c:v>-2.9999999999999997E-4</c:v>
                </c:pt>
                <c:pt idx="297">
                  <c:v>-2.9999999999999997E-4</c:v>
                </c:pt>
                <c:pt idx="298">
                  <c:v>-2.0000000000000001E-4</c:v>
                </c:pt>
                <c:pt idx="299">
                  <c:v>-2.9999999999999997E-4</c:v>
                </c:pt>
                <c:pt idx="300">
                  <c:v>-5.0000000000000001E-4</c:v>
                </c:pt>
                <c:pt idx="301">
                  <c:v>-2.9999999999999997E-4</c:v>
                </c:pt>
                <c:pt idx="302">
                  <c:v>-4.0000000000000002E-4</c:v>
                </c:pt>
                <c:pt idx="303">
                  <c:v>-2.0000000000000001E-4</c:v>
                </c:pt>
                <c:pt idx="304">
                  <c:v>-4.0000000000000002E-4</c:v>
                </c:pt>
                <c:pt idx="305">
                  <c:v>-1E-4</c:v>
                </c:pt>
                <c:pt idx="306">
                  <c:v>-4.0000000000000002E-4</c:v>
                </c:pt>
                <c:pt idx="307">
                  <c:v>-1E-4</c:v>
                </c:pt>
                <c:pt idx="308">
                  <c:v>-2.9999999999999997E-4</c:v>
                </c:pt>
                <c:pt idx="309">
                  <c:v>-2.9999999999999997E-4</c:v>
                </c:pt>
                <c:pt idx="310">
                  <c:v>-2.9999999999999997E-4</c:v>
                </c:pt>
                <c:pt idx="311">
                  <c:v>-4.0000000000000002E-4</c:v>
                </c:pt>
                <c:pt idx="312">
                  <c:v>-2.9999999999999997E-4</c:v>
                </c:pt>
                <c:pt idx="313">
                  <c:v>-4.0000000000000002E-4</c:v>
                </c:pt>
                <c:pt idx="314">
                  <c:v>-2.9999999999999997E-4</c:v>
                </c:pt>
                <c:pt idx="315">
                  <c:v>-4.0000000000000002E-4</c:v>
                </c:pt>
                <c:pt idx="316">
                  <c:v>-5.0000000000000001E-4</c:v>
                </c:pt>
                <c:pt idx="317">
                  <c:v>-2.0000000000000001E-4</c:v>
                </c:pt>
                <c:pt idx="318">
                  <c:v>-4.0000000000000002E-4</c:v>
                </c:pt>
                <c:pt idx="319">
                  <c:v>-2.9999999999999997E-4</c:v>
                </c:pt>
                <c:pt idx="320">
                  <c:v>-2.0000000000000001E-4</c:v>
                </c:pt>
                <c:pt idx="321">
                  <c:v>-4.0000000000000002E-4</c:v>
                </c:pt>
                <c:pt idx="322">
                  <c:v>-4.0000000000000002E-4</c:v>
                </c:pt>
                <c:pt idx="323">
                  <c:v>-5.9999999999999995E-4</c:v>
                </c:pt>
                <c:pt idx="324">
                  <c:v>-4.0000000000000002E-4</c:v>
                </c:pt>
                <c:pt idx="325">
                  <c:v>-4.0000000000000002E-4</c:v>
                </c:pt>
                <c:pt idx="326">
                  <c:v>-5.9999999999999995E-4</c:v>
                </c:pt>
                <c:pt idx="327">
                  <c:v>-5.0000000000000001E-4</c:v>
                </c:pt>
                <c:pt idx="328">
                  <c:v>-6.9999999999999999E-4</c:v>
                </c:pt>
                <c:pt idx="329">
                  <c:v>-5.0000000000000001E-4</c:v>
                </c:pt>
                <c:pt idx="330">
                  <c:v>-5.0000000000000001E-4</c:v>
                </c:pt>
                <c:pt idx="331">
                  <c:v>-5.0000000000000001E-4</c:v>
                </c:pt>
                <c:pt idx="332">
                  <c:v>-5.9999999999999995E-4</c:v>
                </c:pt>
                <c:pt idx="333">
                  <c:v>-5.0000000000000001E-4</c:v>
                </c:pt>
                <c:pt idx="334">
                  <c:v>-5.0000000000000001E-4</c:v>
                </c:pt>
                <c:pt idx="335">
                  <c:v>-4.0000000000000002E-4</c:v>
                </c:pt>
                <c:pt idx="336">
                  <c:v>-4.0000000000000002E-4</c:v>
                </c:pt>
                <c:pt idx="337">
                  <c:v>-4.0000000000000002E-4</c:v>
                </c:pt>
                <c:pt idx="338">
                  <c:v>-5.9999999999999995E-4</c:v>
                </c:pt>
                <c:pt idx="339">
                  <c:v>-5.0000000000000001E-4</c:v>
                </c:pt>
                <c:pt idx="340">
                  <c:v>-4.0000000000000002E-4</c:v>
                </c:pt>
                <c:pt idx="341">
                  <c:v>-5.0000000000000001E-4</c:v>
                </c:pt>
                <c:pt idx="342">
                  <c:v>-5.0000000000000001E-4</c:v>
                </c:pt>
                <c:pt idx="343">
                  <c:v>-2.9999999999999997E-4</c:v>
                </c:pt>
                <c:pt idx="344">
                  <c:v>-1E-4</c:v>
                </c:pt>
                <c:pt idx="345">
                  <c:v>-4.0000000000000002E-4</c:v>
                </c:pt>
                <c:pt idx="346">
                  <c:v>-4.0000000000000002E-4</c:v>
                </c:pt>
                <c:pt idx="347">
                  <c:v>-2.9999999999999997E-4</c:v>
                </c:pt>
                <c:pt idx="348">
                  <c:v>-2.9999999999999997E-4</c:v>
                </c:pt>
                <c:pt idx="349">
                  <c:v>-2.9999999999999997E-4</c:v>
                </c:pt>
                <c:pt idx="350">
                  <c:v>-2.0000000000000001E-4</c:v>
                </c:pt>
                <c:pt idx="351">
                  <c:v>-2.0000000000000001E-4</c:v>
                </c:pt>
                <c:pt idx="352">
                  <c:v>-1E-4</c:v>
                </c:pt>
                <c:pt idx="353">
                  <c:v>-2.9999999999999997E-4</c:v>
                </c:pt>
                <c:pt idx="354">
                  <c:v>0</c:v>
                </c:pt>
                <c:pt idx="355">
                  <c:v>-4.0000000000000002E-4</c:v>
                </c:pt>
                <c:pt idx="356">
                  <c:v>-2.0000000000000001E-4</c:v>
                </c:pt>
                <c:pt idx="357">
                  <c:v>-2.0000000000000001E-4</c:v>
                </c:pt>
                <c:pt idx="358">
                  <c:v>-5.0000000000000001E-4</c:v>
                </c:pt>
                <c:pt idx="359">
                  <c:v>-2.9999999999999997E-4</c:v>
                </c:pt>
                <c:pt idx="360">
                  <c:v>-2.0000000000000001E-4</c:v>
                </c:pt>
                <c:pt idx="361">
                  <c:v>0</c:v>
                </c:pt>
                <c:pt idx="362">
                  <c:v>-2.0000000000000001E-4</c:v>
                </c:pt>
                <c:pt idx="363">
                  <c:v>-2.0000000000000001E-4</c:v>
                </c:pt>
                <c:pt idx="364">
                  <c:v>-1E-4</c:v>
                </c:pt>
                <c:pt idx="365">
                  <c:v>-1E-4</c:v>
                </c:pt>
                <c:pt idx="366">
                  <c:v>-2.9999999999999997E-4</c:v>
                </c:pt>
                <c:pt idx="367">
                  <c:v>-2.0000000000000001E-4</c:v>
                </c:pt>
                <c:pt idx="368">
                  <c:v>-2.9999999999999997E-4</c:v>
                </c:pt>
                <c:pt idx="369">
                  <c:v>-1E-4</c:v>
                </c:pt>
                <c:pt idx="370">
                  <c:v>-2.0000000000000001E-4</c:v>
                </c:pt>
                <c:pt idx="371">
                  <c:v>-2.0000000000000001E-4</c:v>
                </c:pt>
                <c:pt idx="372">
                  <c:v>0</c:v>
                </c:pt>
                <c:pt idx="373">
                  <c:v>0</c:v>
                </c:pt>
                <c:pt idx="374">
                  <c:v>-1E-4</c:v>
                </c:pt>
                <c:pt idx="375">
                  <c:v>0</c:v>
                </c:pt>
                <c:pt idx="376">
                  <c:v>-1E-4</c:v>
                </c:pt>
                <c:pt idx="377">
                  <c:v>0</c:v>
                </c:pt>
                <c:pt idx="378">
                  <c:v>0</c:v>
                </c:pt>
                <c:pt idx="379">
                  <c:v>-1E-4</c:v>
                </c:pt>
                <c:pt idx="380">
                  <c:v>1E-4</c:v>
                </c:pt>
                <c:pt idx="381">
                  <c:v>1E-4</c:v>
                </c:pt>
                <c:pt idx="382">
                  <c:v>-1E-4</c:v>
                </c:pt>
                <c:pt idx="383">
                  <c:v>-2.0000000000000001E-4</c:v>
                </c:pt>
                <c:pt idx="384">
                  <c:v>1E-4</c:v>
                </c:pt>
                <c:pt idx="385">
                  <c:v>0</c:v>
                </c:pt>
                <c:pt idx="386">
                  <c:v>-1E-4</c:v>
                </c:pt>
                <c:pt idx="387">
                  <c:v>2.9999999999999997E-4</c:v>
                </c:pt>
                <c:pt idx="388">
                  <c:v>2.0000000000000001E-4</c:v>
                </c:pt>
                <c:pt idx="389">
                  <c:v>1E-4</c:v>
                </c:pt>
                <c:pt idx="390">
                  <c:v>0</c:v>
                </c:pt>
                <c:pt idx="391">
                  <c:v>-1E-4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-1E-4</c:v>
                </c:pt>
                <c:pt idx="396">
                  <c:v>0</c:v>
                </c:pt>
                <c:pt idx="397">
                  <c:v>-1E-4</c:v>
                </c:pt>
                <c:pt idx="398">
                  <c:v>1E-4</c:v>
                </c:pt>
                <c:pt idx="399">
                  <c:v>2.0000000000000001E-4</c:v>
                </c:pt>
                <c:pt idx="400">
                  <c:v>-2.0000000000000001E-4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71-4195-B247-969926DCE8C4}"/>
            </c:ext>
          </c:extLst>
        </c:ser>
        <c:ser>
          <c:idx val="1"/>
          <c:order val="1"/>
          <c:tx>
            <c:strRef>
              <c:f>'Spektra standardkurver'!$AH$2</c:f>
              <c:strCache>
                <c:ptCount val="1"/>
                <c:pt idx="0">
                  <c:v>GF 25 uM</c:v>
                </c:pt>
              </c:strCache>
            </c:strRef>
          </c:tx>
          <c:spPr>
            <a:ln w="28575" cap="rnd">
              <a:solidFill>
                <a:schemeClr val="accent3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standardkurver'!$AI$4:$AI$404</c:f>
              <c:numCache>
                <c:formatCode>General</c:formatCode>
                <c:ptCount val="401"/>
                <c:pt idx="0">
                  <c:v>0.39489999999999997</c:v>
                </c:pt>
                <c:pt idx="1">
                  <c:v>0.47899999999999998</c:v>
                </c:pt>
                <c:pt idx="2">
                  <c:v>0.51639999999999997</c:v>
                </c:pt>
                <c:pt idx="3">
                  <c:v>0.53859999999999997</c:v>
                </c:pt>
                <c:pt idx="4">
                  <c:v>0.53600000000000003</c:v>
                </c:pt>
                <c:pt idx="5">
                  <c:v>0.52170000000000005</c:v>
                </c:pt>
                <c:pt idx="6">
                  <c:v>0.49859999999999999</c:v>
                </c:pt>
                <c:pt idx="7">
                  <c:v>0.46610000000000001</c:v>
                </c:pt>
                <c:pt idx="8">
                  <c:v>0.42609999999999998</c:v>
                </c:pt>
                <c:pt idx="9">
                  <c:v>0.37959999999999999</c:v>
                </c:pt>
                <c:pt idx="10">
                  <c:v>0.3276</c:v>
                </c:pt>
                <c:pt idx="11">
                  <c:v>0.27510000000000001</c:v>
                </c:pt>
                <c:pt idx="12">
                  <c:v>0.23050000000000001</c:v>
                </c:pt>
                <c:pt idx="13">
                  <c:v>0.19839999999999999</c:v>
                </c:pt>
                <c:pt idx="14">
                  <c:v>0.18160000000000001</c:v>
                </c:pt>
                <c:pt idx="15">
                  <c:v>0.1764</c:v>
                </c:pt>
                <c:pt idx="16">
                  <c:v>0.17860000000000001</c:v>
                </c:pt>
                <c:pt idx="17">
                  <c:v>0.19109999999999999</c:v>
                </c:pt>
                <c:pt idx="18">
                  <c:v>0.20430000000000001</c:v>
                </c:pt>
                <c:pt idx="19">
                  <c:v>0.2233</c:v>
                </c:pt>
                <c:pt idx="20">
                  <c:v>0.2429</c:v>
                </c:pt>
                <c:pt idx="21">
                  <c:v>0.26319999999999999</c:v>
                </c:pt>
                <c:pt idx="22">
                  <c:v>0.28079999999999999</c:v>
                </c:pt>
                <c:pt idx="23">
                  <c:v>0.2969</c:v>
                </c:pt>
                <c:pt idx="24">
                  <c:v>0.30930000000000002</c:v>
                </c:pt>
                <c:pt idx="25">
                  <c:v>0.32</c:v>
                </c:pt>
                <c:pt idx="26">
                  <c:v>0.32200000000000001</c:v>
                </c:pt>
                <c:pt idx="27">
                  <c:v>0.31950000000000001</c:v>
                </c:pt>
                <c:pt idx="28">
                  <c:v>0.31290000000000001</c:v>
                </c:pt>
                <c:pt idx="29">
                  <c:v>0.3004</c:v>
                </c:pt>
                <c:pt idx="30">
                  <c:v>0.28549999999999998</c:v>
                </c:pt>
                <c:pt idx="31">
                  <c:v>0.2676</c:v>
                </c:pt>
                <c:pt idx="32">
                  <c:v>0.24859999999999999</c:v>
                </c:pt>
                <c:pt idx="33">
                  <c:v>0.22789999999999999</c:v>
                </c:pt>
                <c:pt idx="34">
                  <c:v>0.20730000000000001</c:v>
                </c:pt>
                <c:pt idx="35">
                  <c:v>0.1865</c:v>
                </c:pt>
                <c:pt idx="36">
                  <c:v>0.1671</c:v>
                </c:pt>
                <c:pt idx="37">
                  <c:v>0.1512</c:v>
                </c:pt>
                <c:pt idx="38">
                  <c:v>0.13600000000000001</c:v>
                </c:pt>
                <c:pt idx="39">
                  <c:v>0.1231</c:v>
                </c:pt>
                <c:pt idx="40">
                  <c:v>0.1125</c:v>
                </c:pt>
                <c:pt idx="41">
                  <c:v>0.1022</c:v>
                </c:pt>
                <c:pt idx="42">
                  <c:v>9.5100000000000004E-2</c:v>
                </c:pt>
                <c:pt idx="43">
                  <c:v>8.9499999999999996E-2</c:v>
                </c:pt>
                <c:pt idx="44">
                  <c:v>8.4699999999999998E-2</c:v>
                </c:pt>
                <c:pt idx="45">
                  <c:v>8.1199999999999994E-2</c:v>
                </c:pt>
                <c:pt idx="46">
                  <c:v>8.0299999999999996E-2</c:v>
                </c:pt>
                <c:pt idx="47">
                  <c:v>7.9000000000000001E-2</c:v>
                </c:pt>
                <c:pt idx="48">
                  <c:v>7.7700000000000005E-2</c:v>
                </c:pt>
                <c:pt idx="49">
                  <c:v>7.7799999999999994E-2</c:v>
                </c:pt>
                <c:pt idx="50">
                  <c:v>7.7799999999999994E-2</c:v>
                </c:pt>
                <c:pt idx="51">
                  <c:v>7.7299999999999994E-2</c:v>
                </c:pt>
                <c:pt idx="52">
                  <c:v>7.6799999999999993E-2</c:v>
                </c:pt>
                <c:pt idx="53">
                  <c:v>7.6200000000000004E-2</c:v>
                </c:pt>
                <c:pt idx="54">
                  <c:v>7.51E-2</c:v>
                </c:pt>
                <c:pt idx="55">
                  <c:v>7.4200000000000002E-2</c:v>
                </c:pt>
                <c:pt idx="56">
                  <c:v>7.3899999999999993E-2</c:v>
                </c:pt>
                <c:pt idx="57">
                  <c:v>7.22E-2</c:v>
                </c:pt>
                <c:pt idx="58">
                  <c:v>7.1499999999999994E-2</c:v>
                </c:pt>
                <c:pt idx="59">
                  <c:v>6.93E-2</c:v>
                </c:pt>
                <c:pt idx="60">
                  <c:v>6.7199999999999996E-2</c:v>
                </c:pt>
                <c:pt idx="61">
                  <c:v>6.5199999999999994E-2</c:v>
                </c:pt>
                <c:pt idx="62">
                  <c:v>6.2199999999999998E-2</c:v>
                </c:pt>
                <c:pt idx="63">
                  <c:v>6.0900000000000003E-2</c:v>
                </c:pt>
                <c:pt idx="64">
                  <c:v>6.0199999999999997E-2</c:v>
                </c:pt>
                <c:pt idx="65">
                  <c:v>6.0199999999999997E-2</c:v>
                </c:pt>
                <c:pt idx="66">
                  <c:v>6.1400000000000003E-2</c:v>
                </c:pt>
                <c:pt idx="67">
                  <c:v>6.3100000000000003E-2</c:v>
                </c:pt>
                <c:pt idx="68">
                  <c:v>6.5600000000000006E-2</c:v>
                </c:pt>
                <c:pt idx="69">
                  <c:v>6.88E-2</c:v>
                </c:pt>
                <c:pt idx="70">
                  <c:v>7.2499999999999995E-2</c:v>
                </c:pt>
                <c:pt idx="71">
                  <c:v>7.6499999999999999E-2</c:v>
                </c:pt>
                <c:pt idx="72">
                  <c:v>8.0399999999999999E-2</c:v>
                </c:pt>
                <c:pt idx="73">
                  <c:v>8.5099999999999995E-2</c:v>
                </c:pt>
                <c:pt idx="74">
                  <c:v>8.9300000000000004E-2</c:v>
                </c:pt>
                <c:pt idx="75">
                  <c:v>9.3799999999999994E-2</c:v>
                </c:pt>
                <c:pt idx="76">
                  <c:v>9.8699999999999996E-2</c:v>
                </c:pt>
                <c:pt idx="77">
                  <c:v>0.1028</c:v>
                </c:pt>
                <c:pt idx="78">
                  <c:v>0.1071</c:v>
                </c:pt>
                <c:pt idx="79">
                  <c:v>0.1109</c:v>
                </c:pt>
                <c:pt idx="80">
                  <c:v>0.1153</c:v>
                </c:pt>
                <c:pt idx="81">
                  <c:v>0.1186</c:v>
                </c:pt>
                <c:pt idx="82">
                  <c:v>0.1221</c:v>
                </c:pt>
                <c:pt idx="83">
                  <c:v>0.12529999999999999</c:v>
                </c:pt>
                <c:pt idx="84">
                  <c:v>0.12790000000000001</c:v>
                </c:pt>
                <c:pt idx="85">
                  <c:v>0.13039999999999999</c:v>
                </c:pt>
                <c:pt idx="86">
                  <c:v>0.1333</c:v>
                </c:pt>
                <c:pt idx="87">
                  <c:v>0.13469999999999999</c:v>
                </c:pt>
                <c:pt idx="88">
                  <c:v>0.13639999999999999</c:v>
                </c:pt>
                <c:pt idx="89">
                  <c:v>0.1368</c:v>
                </c:pt>
                <c:pt idx="90">
                  <c:v>0.1384</c:v>
                </c:pt>
                <c:pt idx="91">
                  <c:v>0.13830000000000001</c:v>
                </c:pt>
                <c:pt idx="92">
                  <c:v>0.13830000000000001</c:v>
                </c:pt>
                <c:pt idx="93">
                  <c:v>0.13739999999999999</c:v>
                </c:pt>
                <c:pt idx="94">
                  <c:v>0.1361</c:v>
                </c:pt>
                <c:pt idx="95">
                  <c:v>0.13469999999999999</c:v>
                </c:pt>
                <c:pt idx="96">
                  <c:v>0.13320000000000001</c:v>
                </c:pt>
                <c:pt idx="97">
                  <c:v>0.13150000000000001</c:v>
                </c:pt>
                <c:pt idx="98">
                  <c:v>0.1288</c:v>
                </c:pt>
                <c:pt idx="99">
                  <c:v>0.12709999999999999</c:v>
                </c:pt>
                <c:pt idx="100">
                  <c:v>0.12520000000000001</c:v>
                </c:pt>
                <c:pt idx="101">
                  <c:v>0.1231</c:v>
                </c:pt>
                <c:pt idx="102">
                  <c:v>0.12139999999999999</c:v>
                </c:pt>
                <c:pt idx="103">
                  <c:v>0.12039999999999999</c:v>
                </c:pt>
                <c:pt idx="104">
                  <c:v>0.11940000000000001</c:v>
                </c:pt>
                <c:pt idx="105">
                  <c:v>0.1201</c:v>
                </c:pt>
                <c:pt idx="106">
                  <c:v>0.1191</c:v>
                </c:pt>
                <c:pt idx="107">
                  <c:v>0.1211</c:v>
                </c:pt>
                <c:pt idx="108">
                  <c:v>0.1221</c:v>
                </c:pt>
                <c:pt idx="109">
                  <c:v>0.1249</c:v>
                </c:pt>
                <c:pt idx="110">
                  <c:v>0.12709999999999999</c:v>
                </c:pt>
                <c:pt idx="111">
                  <c:v>0.13109999999999999</c:v>
                </c:pt>
                <c:pt idx="112">
                  <c:v>0.1346</c:v>
                </c:pt>
                <c:pt idx="113">
                  <c:v>0.1386</c:v>
                </c:pt>
                <c:pt idx="114">
                  <c:v>0.14430000000000001</c:v>
                </c:pt>
                <c:pt idx="115">
                  <c:v>0.14910000000000001</c:v>
                </c:pt>
                <c:pt idx="116">
                  <c:v>0.1555</c:v>
                </c:pt>
                <c:pt idx="117">
                  <c:v>0.16120000000000001</c:v>
                </c:pt>
                <c:pt idx="118">
                  <c:v>0.16669999999999999</c:v>
                </c:pt>
                <c:pt idx="119">
                  <c:v>0.17280000000000001</c:v>
                </c:pt>
                <c:pt idx="120">
                  <c:v>0.18049999999999999</c:v>
                </c:pt>
                <c:pt idx="121">
                  <c:v>0.1862</c:v>
                </c:pt>
                <c:pt idx="122">
                  <c:v>0.19320000000000001</c:v>
                </c:pt>
                <c:pt idx="123">
                  <c:v>0.1996</c:v>
                </c:pt>
                <c:pt idx="124">
                  <c:v>0.2059</c:v>
                </c:pt>
                <c:pt idx="125">
                  <c:v>0.21199999999999999</c:v>
                </c:pt>
                <c:pt idx="126">
                  <c:v>0.218</c:v>
                </c:pt>
                <c:pt idx="127">
                  <c:v>0.22359999999999999</c:v>
                </c:pt>
                <c:pt idx="128">
                  <c:v>0.22939999999999999</c:v>
                </c:pt>
                <c:pt idx="129">
                  <c:v>0.23380000000000001</c:v>
                </c:pt>
                <c:pt idx="130">
                  <c:v>0.23960000000000001</c:v>
                </c:pt>
                <c:pt idx="131">
                  <c:v>0.24460000000000001</c:v>
                </c:pt>
                <c:pt idx="132">
                  <c:v>0.24859999999999999</c:v>
                </c:pt>
                <c:pt idx="133">
                  <c:v>0.25230000000000002</c:v>
                </c:pt>
                <c:pt idx="134">
                  <c:v>0.25640000000000002</c:v>
                </c:pt>
                <c:pt idx="135">
                  <c:v>0.25969999999999999</c:v>
                </c:pt>
                <c:pt idx="136">
                  <c:v>0.2631</c:v>
                </c:pt>
                <c:pt idx="137">
                  <c:v>0.26650000000000001</c:v>
                </c:pt>
                <c:pt idx="138">
                  <c:v>0.26779999999999998</c:v>
                </c:pt>
                <c:pt idx="139">
                  <c:v>0.26929999999999998</c:v>
                </c:pt>
                <c:pt idx="140">
                  <c:v>0.27050000000000002</c:v>
                </c:pt>
                <c:pt idx="141">
                  <c:v>0.2707</c:v>
                </c:pt>
                <c:pt idx="142">
                  <c:v>0.27089999999999997</c:v>
                </c:pt>
                <c:pt idx="143">
                  <c:v>0.27050000000000002</c:v>
                </c:pt>
                <c:pt idx="144">
                  <c:v>0.26790000000000003</c:v>
                </c:pt>
                <c:pt idx="145">
                  <c:v>0.2661</c:v>
                </c:pt>
                <c:pt idx="146">
                  <c:v>0.2631</c:v>
                </c:pt>
                <c:pt idx="147">
                  <c:v>0.26</c:v>
                </c:pt>
                <c:pt idx="148">
                  <c:v>0.25659999999999999</c:v>
                </c:pt>
                <c:pt idx="149">
                  <c:v>0.2515</c:v>
                </c:pt>
                <c:pt idx="150">
                  <c:v>0.24629999999999999</c:v>
                </c:pt>
                <c:pt idx="151">
                  <c:v>0.24149999999999999</c:v>
                </c:pt>
                <c:pt idx="152">
                  <c:v>0.2359</c:v>
                </c:pt>
                <c:pt idx="153">
                  <c:v>0.2301</c:v>
                </c:pt>
                <c:pt idx="154">
                  <c:v>0.22309999999999999</c:v>
                </c:pt>
                <c:pt idx="155">
                  <c:v>0.2167</c:v>
                </c:pt>
                <c:pt idx="156">
                  <c:v>0.20960000000000001</c:v>
                </c:pt>
                <c:pt idx="157">
                  <c:v>0.2016</c:v>
                </c:pt>
                <c:pt idx="158">
                  <c:v>0.19339999999999999</c:v>
                </c:pt>
                <c:pt idx="159">
                  <c:v>0.18590000000000001</c:v>
                </c:pt>
                <c:pt idx="160">
                  <c:v>0.1767</c:v>
                </c:pt>
                <c:pt idx="161">
                  <c:v>0.16789999999999999</c:v>
                </c:pt>
                <c:pt idx="162">
                  <c:v>0.1575</c:v>
                </c:pt>
                <c:pt idx="163">
                  <c:v>0.14849999999999999</c:v>
                </c:pt>
                <c:pt idx="164">
                  <c:v>0.13900000000000001</c:v>
                </c:pt>
                <c:pt idx="165">
                  <c:v>0.12889999999999999</c:v>
                </c:pt>
                <c:pt idx="166">
                  <c:v>0.11849999999999999</c:v>
                </c:pt>
                <c:pt idx="167">
                  <c:v>0.1082</c:v>
                </c:pt>
                <c:pt idx="168">
                  <c:v>9.8900000000000002E-2</c:v>
                </c:pt>
                <c:pt idx="169">
                  <c:v>8.9099999999999999E-2</c:v>
                </c:pt>
                <c:pt idx="170">
                  <c:v>8.0500000000000002E-2</c:v>
                </c:pt>
                <c:pt idx="171">
                  <c:v>7.1499999999999994E-2</c:v>
                </c:pt>
                <c:pt idx="172">
                  <c:v>6.4399999999999999E-2</c:v>
                </c:pt>
                <c:pt idx="173">
                  <c:v>5.8299999999999998E-2</c:v>
                </c:pt>
                <c:pt idx="174">
                  <c:v>5.0999999999999997E-2</c:v>
                </c:pt>
                <c:pt idx="175">
                  <c:v>4.5100000000000001E-2</c:v>
                </c:pt>
                <c:pt idx="176">
                  <c:v>3.9899999999999998E-2</c:v>
                </c:pt>
                <c:pt idx="177">
                  <c:v>3.4799999999999998E-2</c:v>
                </c:pt>
                <c:pt idx="178">
                  <c:v>3.0200000000000001E-2</c:v>
                </c:pt>
                <c:pt idx="179">
                  <c:v>2.6499999999999999E-2</c:v>
                </c:pt>
                <c:pt idx="180">
                  <c:v>2.1899999999999999E-2</c:v>
                </c:pt>
                <c:pt idx="181">
                  <c:v>1.9699999999999999E-2</c:v>
                </c:pt>
                <c:pt idx="182">
                  <c:v>1.66E-2</c:v>
                </c:pt>
                <c:pt idx="183">
                  <c:v>1.44E-2</c:v>
                </c:pt>
                <c:pt idx="184">
                  <c:v>1.2800000000000001E-2</c:v>
                </c:pt>
                <c:pt idx="185">
                  <c:v>1.0999999999999999E-2</c:v>
                </c:pt>
                <c:pt idx="186">
                  <c:v>9.1999999999999998E-3</c:v>
                </c:pt>
                <c:pt idx="187">
                  <c:v>8.0999999999999996E-3</c:v>
                </c:pt>
                <c:pt idx="188">
                  <c:v>7.4999999999999997E-3</c:v>
                </c:pt>
                <c:pt idx="189">
                  <c:v>6.4000000000000003E-3</c:v>
                </c:pt>
                <c:pt idx="190">
                  <c:v>5.5999999999999999E-3</c:v>
                </c:pt>
                <c:pt idx="191">
                  <c:v>5.1999999999999998E-3</c:v>
                </c:pt>
                <c:pt idx="192">
                  <c:v>4.7999999999999996E-3</c:v>
                </c:pt>
                <c:pt idx="193">
                  <c:v>4.1999999999999997E-3</c:v>
                </c:pt>
                <c:pt idx="194">
                  <c:v>4.1000000000000003E-3</c:v>
                </c:pt>
                <c:pt idx="195">
                  <c:v>3.5000000000000001E-3</c:v>
                </c:pt>
                <c:pt idx="196">
                  <c:v>3.8999999999999998E-3</c:v>
                </c:pt>
                <c:pt idx="197">
                  <c:v>3.7000000000000002E-3</c:v>
                </c:pt>
                <c:pt idx="198">
                  <c:v>3.2000000000000002E-3</c:v>
                </c:pt>
                <c:pt idx="199">
                  <c:v>3.5999999999999999E-3</c:v>
                </c:pt>
                <c:pt idx="200">
                  <c:v>3.5999999999999999E-3</c:v>
                </c:pt>
                <c:pt idx="201">
                  <c:v>3.2000000000000002E-3</c:v>
                </c:pt>
                <c:pt idx="202">
                  <c:v>3.2000000000000002E-3</c:v>
                </c:pt>
                <c:pt idx="203">
                  <c:v>3.0000000000000001E-3</c:v>
                </c:pt>
                <c:pt idx="204">
                  <c:v>2.8999999999999998E-3</c:v>
                </c:pt>
                <c:pt idx="205">
                  <c:v>3.2000000000000002E-3</c:v>
                </c:pt>
                <c:pt idx="206">
                  <c:v>3.0000000000000001E-3</c:v>
                </c:pt>
                <c:pt idx="207">
                  <c:v>2.7000000000000001E-3</c:v>
                </c:pt>
                <c:pt idx="208">
                  <c:v>3.0999999999999999E-3</c:v>
                </c:pt>
                <c:pt idx="209">
                  <c:v>2.5000000000000001E-3</c:v>
                </c:pt>
                <c:pt idx="210">
                  <c:v>2.5999999999999999E-3</c:v>
                </c:pt>
                <c:pt idx="211">
                  <c:v>2.5000000000000001E-3</c:v>
                </c:pt>
                <c:pt idx="212">
                  <c:v>2.7000000000000001E-3</c:v>
                </c:pt>
                <c:pt idx="213">
                  <c:v>3.0000000000000001E-3</c:v>
                </c:pt>
                <c:pt idx="214">
                  <c:v>2.8E-3</c:v>
                </c:pt>
                <c:pt idx="215">
                  <c:v>2.7000000000000001E-3</c:v>
                </c:pt>
                <c:pt idx="216">
                  <c:v>2.8999999999999998E-3</c:v>
                </c:pt>
                <c:pt idx="217">
                  <c:v>2.8E-3</c:v>
                </c:pt>
                <c:pt idx="218">
                  <c:v>2.8E-3</c:v>
                </c:pt>
                <c:pt idx="219">
                  <c:v>2.8E-3</c:v>
                </c:pt>
                <c:pt idx="220">
                  <c:v>2.8999999999999998E-3</c:v>
                </c:pt>
                <c:pt idx="221">
                  <c:v>2.5999999999999999E-3</c:v>
                </c:pt>
                <c:pt idx="222">
                  <c:v>3.0000000000000001E-3</c:v>
                </c:pt>
                <c:pt idx="223">
                  <c:v>2.5999999999999999E-3</c:v>
                </c:pt>
                <c:pt idx="224">
                  <c:v>3.0999999999999999E-3</c:v>
                </c:pt>
                <c:pt idx="225">
                  <c:v>2.8E-3</c:v>
                </c:pt>
                <c:pt idx="226">
                  <c:v>2.7000000000000001E-3</c:v>
                </c:pt>
                <c:pt idx="227">
                  <c:v>3.0000000000000001E-3</c:v>
                </c:pt>
                <c:pt idx="228">
                  <c:v>2.8E-3</c:v>
                </c:pt>
                <c:pt idx="229">
                  <c:v>3.2000000000000002E-3</c:v>
                </c:pt>
                <c:pt idx="230">
                  <c:v>2.8E-3</c:v>
                </c:pt>
                <c:pt idx="231">
                  <c:v>2.8999999999999998E-3</c:v>
                </c:pt>
                <c:pt idx="232">
                  <c:v>2.8999999999999998E-3</c:v>
                </c:pt>
                <c:pt idx="233">
                  <c:v>2.8E-3</c:v>
                </c:pt>
                <c:pt idx="234">
                  <c:v>2.8999999999999998E-3</c:v>
                </c:pt>
                <c:pt idx="235">
                  <c:v>2.8999999999999998E-3</c:v>
                </c:pt>
                <c:pt idx="236">
                  <c:v>2.8999999999999998E-3</c:v>
                </c:pt>
                <c:pt idx="237">
                  <c:v>2.7000000000000001E-3</c:v>
                </c:pt>
                <c:pt idx="238">
                  <c:v>2.7000000000000001E-3</c:v>
                </c:pt>
                <c:pt idx="239">
                  <c:v>2.8E-3</c:v>
                </c:pt>
                <c:pt idx="240">
                  <c:v>2.7000000000000001E-3</c:v>
                </c:pt>
                <c:pt idx="241">
                  <c:v>3.0000000000000001E-3</c:v>
                </c:pt>
                <c:pt idx="242">
                  <c:v>2.8E-3</c:v>
                </c:pt>
                <c:pt idx="243">
                  <c:v>2.8E-3</c:v>
                </c:pt>
                <c:pt idx="244">
                  <c:v>3.0000000000000001E-3</c:v>
                </c:pt>
                <c:pt idx="245">
                  <c:v>3.0000000000000001E-3</c:v>
                </c:pt>
                <c:pt idx="246">
                  <c:v>2.5999999999999999E-3</c:v>
                </c:pt>
                <c:pt idx="247">
                  <c:v>2.5000000000000001E-3</c:v>
                </c:pt>
                <c:pt idx="248">
                  <c:v>2.8999999999999998E-3</c:v>
                </c:pt>
                <c:pt idx="249">
                  <c:v>2.8999999999999998E-3</c:v>
                </c:pt>
                <c:pt idx="250">
                  <c:v>2.5999999999999999E-3</c:v>
                </c:pt>
                <c:pt idx="251">
                  <c:v>2.7000000000000001E-3</c:v>
                </c:pt>
                <c:pt idx="252">
                  <c:v>2.3E-3</c:v>
                </c:pt>
                <c:pt idx="253">
                  <c:v>2.8E-3</c:v>
                </c:pt>
                <c:pt idx="254">
                  <c:v>2.8E-3</c:v>
                </c:pt>
                <c:pt idx="255">
                  <c:v>2.5999999999999999E-3</c:v>
                </c:pt>
                <c:pt idx="256">
                  <c:v>2.8E-3</c:v>
                </c:pt>
                <c:pt idx="257">
                  <c:v>2.8E-3</c:v>
                </c:pt>
                <c:pt idx="258">
                  <c:v>2.7000000000000001E-3</c:v>
                </c:pt>
                <c:pt idx="259">
                  <c:v>2.5999999999999999E-3</c:v>
                </c:pt>
                <c:pt idx="260">
                  <c:v>2.5999999999999999E-3</c:v>
                </c:pt>
                <c:pt idx="261">
                  <c:v>2.8E-3</c:v>
                </c:pt>
                <c:pt idx="262">
                  <c:v>2.5999999999999999E-3</c:v>
                </c:pt>
                <c:pt idx="263">
                  <c:v>2.8E-3</c:v>
                </c:pt>
                <c:pt idx="264">
                  <c:v>2.5999999999999999E-3</c:v>
                </c:pt>
                <c:pt idx="265">
                  <c:v>2.8E-3</c:v>
                </c:pt>
                <c:pt idx="266">
                  <c:v>2.5999999999999999E-3</c:v>
                </c:pt>
                <c:pt idx="267">
                  <c:v>2.8999999999999998E-3</c:v>
                </c:pt>
                <c:pt idx="268">
                  <c:v>2.5999999999999999E-3</c:v>
                </c:pt>
                <c:pt idx="269">
                  <c:v>2.7000000000000001E-3</c:v>
                </c:pt>
                <c:pt idx="270">
                  <c:v>2.8E-3</c:v>
                </c:pt>
                <c:pt idx="271">
                  <c:v>2.5000000000000001E-3</c:v>
                </c:pt>
                <c:pt idx="272">
                  <c:v>2.7000000000000001E-3</c:v>
                </c:pt>
                <c:pt idx="273">
                  <c:v>2.8E-3</c:v>
                </c:pt>
                <c:pt idx="274">
                  <c:v>2.7000000000000001E-3</c:v>
                </c:pt>
                <c:pt idx="275">
                  <c:v>2.5000000000000001E-3</c:v>
                </c:pt>
                <c:pt idx="276">
                  <c:v>2.7000000000000001E-3</c:v>
                </c:pt>
                <c:pt idx="277">
                  <c:v>2.7000000000000001E-3</c:v>
                </c:pt>
                <c:pt idx="278">
                  <c:v>2.7000000000000001E-3</c:v>
                </c:pt>
                <c:pt idx="279">
                  <c:v>2.5000000000000001E-3</c:v>
                </c:pt>
                <c:pt idx="280">
                  <c:v>2.3999999999999998E-3</c:v>
                </c:pt>
                <c:pt idx="281">
                  <c:v>2.5000000000000001E-3</c:v>
                </c:pt>
                <c:pt idx="282">
                  <c:v>2.5999999999999999E-3</c:v>
                </c:pt>
                <c:pt idx="283">
                  <c:v>2.3999999999999998E-3</c:v>
                </c:pt>
                <c:pt idx="284">
                  <c:v>2.5000000000000001E-3</c:v>
                </c:pt>
                <c:pt idx="285">
                  <c:v>2.5000000000000001E-3</c:v>
                </c:pt>
                <c:pt idx="286">
                  <c:v>2.5999999999999999E-3</c:v>
                </c:pt>
                <c:pt idx="287">
                  <c:v>2.7000000000000001E-3</c:v>
                </c:pt>
                <c:pt idx="288">
                  <c:v>2.5000000000000001E-3</c:v>
                </c:pt>
                <c:pt idx="289">
                  <c:v>2.5999999999999999E-3</c:v>
                </c:pt>
                <c:pt idx="290">
                  <c:v>2.5000000000000001E-3</c:v>
                </c:pt>
                <c:pt idx="291">
                  <c:v>2.8E-3</c:v>
                </c:pt>
                <c:pt idx="292">
                  <c:v>2.5999999999999999E-3</c:v>
                </c:pt>
                <c:pt idx="293">
                  <c:v>2.8E-3</c:v>
                </c:pt>
                <c:pt idx="294">
                  <c:v>2.7000000000000001E-3</c:v>
                </c:pt>
                <c:pt idx="295">
                  <c:v>2.3999999999999998E-3</c:v>
                </c:pt>
                <c:pt idx="296">
                  <c:v>2.5999999999999999E-3</c:v>
                </c:pt>
                <c:pt idx="297">
                  <c:v>2.5999999999999999E-3</c:v>
                </c:pt>
                <c:pt idx="298">
                  <c:v>2.7000000000000001E-3</c:v>
                </c:pt>
                <c:pt idx="299">
                  <c:v>2.7000000000000001E-3</c:v>
                </c:pt>
                <c:pt idx="300">
                  <c:v>2.7000000000000001E-3</c:v>
                </c:pt>
                <c:pt idx="301">
                  <c:v>2.5999999999999999E-3</c:v>
                </c:pt>
                <c:pt idx="302">
                  <c:v>2.7000000000000001E-3</c:v>
                </c:pt>
                <c:pt idx="303">
                  <c:v>2.5000000000000001E-3</c:v>
                </c:pt>
                <c:pt idx="304">
                  <c:v>2.5999999999999999E-3</c:v>
                </c:pt>
                <c:pt idx="305">
                  <c:v>2.5999999999999999E-3</c:v>
                </c:pt>
                <c:pt idx="306">
                  <c:v>2.5999999999999999E-3</c:v>
                </c:pt>
                <c:pt idx="307">
                  <c:v>2.7000000000000001E-3</c:v>
                </c:pt>
                <c:pt idx="308">
                  <c:v>2.2000000000000001E-3</c:v>
                </c:pt>
                <c:pt idx="309">
                  <c:v>2.7000000000000001E-3</c:v>
                </c:pt>
                <c:pt idx="310">
                  <c:v>2.5999999999999999E-3</c:v>
                </c:pt>
                <c:pt idx="311">
                  <c:v>2.3999999999999998E-3</c:v>
                </c:pt>
                <c:pt idx="312">
                  <c:v>2.7000000000000001E-3</c:v>
                </c:pt>
                <c:pt idx="313">
                  <c:v>2.3999999999999998E-3</c:v>
                </c:pt>
                <c:pt idx="314">
                  <c:v>2.5000000000000001E-3</c:v>
                </c:pt>
                <c:pt idx="315">
                  <c:v>2.5000000000000001E-3</c:v>
                </c:pt>
                <c:pt idx="316">
                  <c:v>2.2000000000000001E-3</c:v>
                </c:pt>
                <c:pt idx="317">
                  <c:v>2.3999999999999998E-3</c:v>
                </c:pt>
                <c:pt idx="318">
                  <c:v>2.3E-3</c:v>
                </c:pt>
                <c:pt idx="319">
                  <c:v>2.5000000000000001E-3</c:v>
                </c:pt>
                <c:pt idx="320">
                  <c:v>2.5999999999999999E-3</c:v>
                </c:pt>
                <c:pt idx="321">
                  <c:v>2.5000000000000001E-3</c:v>
                </c:pt>
                <c:pt idx="322">
                  <c:v>2.3E-3</c:v>
                </c:pt>
                <c:pt idx="323">
                  <c:v>2.2000000000000001E-3</c:v>
                </c:pt>
                <c:pt idx="324">
                  <c:v>2.5000000000000001E-3</c:v>
                </c:pt>
                <c:pt idx="325">
                  <c:v>2.2000000000000001E-3</c:v>
                </c:pt>
                <c:pt idx="326">
                  <c:v>2.2000000000000001E-3</c:v>
                </c:pt>
                <c:pt idx="327">
                  <c:v>1.8E-3</c:v>
                </c:pt>
                <c:pt idx="328">
                  <c:v>2.0999999999999999E-3</c:v>
                </c:pt>
                <c:pt idx="329">
                  <c:v>2E-3</c:v>
                </c:pt>
                <c:pt idx="330">
                  <c:v>1.9E-3</c:v>
                </c:pt>
                <c:pt idx="331">
                  <c:v>2E-3</c:v>
                </c:pt>
                <c:pt idx="332">
                  <c:v>1.9E-3</c:v>
                </c:pt>
                <c:pt idx="333">
                  <c:v>1.6999999999999999E-3</c:v>
                </c:pt>
                <c:pt idx="334">
                  <c:v>1.6999999999999999E-3</c:v>
                </c:pt>
                <c:pt idx="335">
                  <c:v>1.8E-3</c:v>
                </c:pt>
                <c:pt idx="336">
                  <c:v>1.9E-3</c:v>
                </c:pt>
                <c:pt idx="337">
                  <c:v>1.9E-3</c:v>
                </c:pt>
                <c:pt idx="338">
                  <c:v>1.6999999999999999E-3</c:v>
                </c:pt>
                <c:pt idx="339">
                  <c:v>1.6000000000000001E-3</c:v>
                </c:pt>
                <c:pt idx="340">
                  <c:v>1.6999999999999999E-3</c:v>
                </c:pt>
                <c:pt idx="341">
                  <c:v>2.0999999999999999E-3</c:v>
                </c:pt>
                <c:pt idx="342">
                  <c:v>1.9E-3</c:v>
                </c:pt>
                <c:pt idx="343">
                  <c:v>1.9E-3</c:v>
                </c:pt>
                <c:pt idx="344">
                  <c:v>2.0999999999999999E-3</c:v>
                </c:pt>
                <c:pt idx="345">
                  <c:v>1.9E-3</c:v>
                </c:pt>
                <c:pt idx="346">
                  <c:v>1.8E-3</c:v>
                </c:pt>
                <c:pt idx="347">
                  <c:v>1.8E-3</c:v>
                </c:pt>
                <c:pt idx="348">
                  <c:v>1.6999999999999999E-3</c:v>
                </c:pt>
                <c:pt idx="349">
                  <c:v>2.0999999999999999E-3</c:v>
                </c:pt>
                <c:pt idx="350">
                  <c:v>1.9E-3</c:v>
                </c:pt>
                <c:pt idx="351">
                  <c:v>2E-3</c:v>
                </c:pt>
                <c:pt idx="352">
                  <c:v>2.2000000000000001E-3</c:v>
                </c:pt>
                <c:pt idx="353">
                  <c:v>1.8E-3</c:v>
                </c:pt>
                <c:pt idx="354">
                  <c:v>2.0999999999999999E-3</c:v>
                </c:pt>
                <c:pt idx="355">
                  <c:v>1.9E-3</c:v>
                </c:pt>
                <c:pt idx="356">
                  <c:v>2E-3</c:v>
                </c:pt>
                <c:pt idx="357">
                  <c:v>2.0999999999999999E-3</c:v>
                </c:pt>
                <c:pt idx="358">
                  <c:v>2E-3</c:v>
                </c:pt>
                <c:pt idx="359">
                  <c:v>2E-3</c:v>
                </c:pt>
                <c:pt idx="360">
                  <c:v>2.0999999999999999E-3</c:v>
                </c:pt>
                <c:pt idx="361">
                  <c:v>2.0999999999999999E-3</c:v>
                </c:pt>
                <c:pt idx="362">
                  <c:v>2.2000000000000001E-3</c:v>
                </c:pt>
                <c:pt idx="363">
                  <c:v>1.9E-3</c:v>
                </c:pt>
                <c:pt idx="364">
                  <c:v>2E-3</c:v>
                </c:pt>
                <c:pt idx="365">
                  <c:v>2.3E-3</c:v>
                </c:pt>
                <c:pt idx="366">
                  <c:v>1.9E-3</c:v>
                </c:pt>
                <c:pt idx="367">
                  <c:v>2.2000000000000001E-3</c:v>
                </c:pt>
                <c:pt idx="368">
                  <c:v>2E-3</c:v>
                </c:pt>
                <c:pt idx="369">
                  <c:v>2.2000000000000001E-3</c:v>
                </c:pt>
                <c:pt idx="370">
                  <c:v>1.9E-3</c:v>
                </c:pt>
                <c:pt idx="371">
                  <c:v>2E-3</c:v>
                </c:pt>
                <c:pt idx="372">
                  <c:v>1.9E-3</c:v>
                </c:pt>
                <c:pt idx="373">
                  <c:v>2.0999999999999999E-3</c:v>
                </c:pt>
                <c:pt idx="374">
                  <c:v>2E-3</c:v>
                </c:pt>
                <c:pt idx="375">
                  <c:v>2.0999999999999999E-3</c:v>
                </c:pt>
                <c:pt idx="376">
                  <c:v>2.0999999999999999E-3</c:v>
                </c:pt>
                <c:pt idx="377">
                  <c:v>2E-3</c:v>
                </c:pt>
                <c:pt idx="378">
                  <c:v>2.0999999999999999E-3</c:v>
                </c:pt>
                <c:pt idx="379">
                  <c:v>1.9E-3</c:v>
                </c:pt>
                <c:pt idx="380">
                  <c:v>2.3E-3</c:v>
                </c:pt>
                <c:pt idx="381">
                  <c:v>2E-3</c:v>
                </c:pt>
                <c:pt idx="382">
                  <c:v>1.9E-3</c:v>
                </c:pt>
                <c:pt idx="383">
                  <c:v>1.9E-3</c:v>
                </c:pt>
                <c:pt idx="384">
                  <c:v>2E-3</c:v>
                </c:pt>
                <c:pt idx="385">
                  <c:v>2E-3</c:v>
                </c:pt>
                <c:pt idx="386">
                  <c:v>2.0999999999999999E-3</c:v>
                </c:pt>
                <c:pt idx="387">
                  <c:v>2.3E-3</c:v>
                </c:pt>
                <c:pt idx="388">
                  <c:v>2.2000000000000001E-3</c:v>
                </c:pt>
                <c:pt idx="389">
                  <c:v>2.0999999999999999E-3</c:v>
                </c:pt>
                <c:pt idx="390">
                  <c:v>2.0999999999999999E-3</c:v>
                </c:pt>
                <c:pt idx="391">
                  <c:v>2.0999999999999999E-3</c:v>
                </c:pt>
                <c:pt idx="392">
                  <c:v>2.2000000000000001E-3</c:v>
                </c:pt>
                <c:pt idx="393">
                  <c:v>2E-3</c:v>
                </c:pt>
                <c:pt idx="394">
                  <c:v>2.0999999999999999E-3</c:v>
                </c:pt>
                <c:pt idx="395">
                  <c:v>1.6999999999999999E-3</c:v>
                </c:pt>
                <c:pt idx="396">
                  <c:v>2.2000000000000001E-3</c:v>
                </c:pt>
                <c:pt idx="397">
                  <c:v>1.9E-3</c:v>
                </c:pt>
                <c:pt idx="398">
                  <c:v>2.2000000000000001E-3</c:v>
                </c:pt>
                <c:pt idx="399">
                  <c:v>2.0999999999999999E-3</c:v>
                </c:pt>
                <c:pt idx="400">
                  <c:v>2.0999999999999999E-3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1-4195-B247-969926DCE8C4}"/>
            </c:ext>
          </c:extLst>
        </c:ser>
        <c:ser>
          <c:idx val="2"/>
          <c:order val="2"/>
          <c:tx>
            <c:strRef>
              <c:f>'Spektra standardkurver'!$AK$2</c:f>
              <c:strCache>
                <c:ptCount val="1"/>
                <c:pt idx="0">
                  <c:v>GF 50 uM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standardkurver'!$AL$4:$AL$404</c:f>
              <c:numCache>
                <c:formatCode>General</c:formatCode>
                <c:ptCount val="401"/>
                <c:pt idx="0">
                  <c:v>0.75119999999999998</c:v>
                </c:pt>
                <c:pt idx="1">
                  <c:v>1.0319</c:v>
                </c:pt>
                <c:pt idx="2">
                  <c:v>1.2015</c:v>
                </c:pt>
                <c:pt idx="3">
                  <c:v>1.2803</c:v>
                </c:pt>
                <c:pt idx="4">
                  <c:v>1.3025</c:v>
                </c:pt>
                <c:pt idx="5">
                  <c:v>1.2851999999999999</c:v>
                </c:pt>
                <c:pt idx="6">
                  <c:v>1.2484999999999999</c:v>
                </c:pt>
                <c:pt idx="7">
                  <c:v>1.1879</c:v>
                </c:pt>
                <c:pt idx="8">
                  <c:v>1.1076999999999999</c:v>
                </c:pt>
                <c:pt idx="9">
                  <c:v>0.99760000000000004</c:v>
                </c:pt>
                <c:pt idx="10">
                  <c:v>0.88100000000000001</c:v>
                </c:pt>
                <c:pt idx="11">
                  <c:v>0.76549999999999996</c:v>
                </c:pt>
                <c:pt idx="12">
                  <c:v>0.66369999999999996</c:v>
                </c:pt>
                <c:pt idx="13">
                  <c:v>0.59</c:v>
                </c:pt>
                <c:pt idx="14">
                  <c:v>0.54269999999999996</c:v>
                </c:pt>
                <c:pt idx="15">
                  <c:v>0.51959999999999995</c:v>
                </c:pt>
                <c:pt idx="16">
                  <c:v>0.51490000000000002</c:v>
                </c:pt>
                <c:pt idx="17">
                  <c:v>0.52629999999999999</c:v>
                </c:pt>
                <c:pt idx="18">
                  <c:v>0.54330000000000001</c:v>
                </c:pt>
                <c:pt idx="19">
                  <c:v>0.57050000000000001</c:v>
                </c:pt>
                <c:pt idx="20">
                  <c:v>0.5988</c:v>
                </c:pt>
                <c:pt idx="21">
                  <c:v>0.63009999999999999</c:v>
                </c:pt>
                <c:pt idx="22">
                  <c:v>0.65780000000000005</c:v>
                </c:pt>
                <c:pt idx="23">
                  <c:v>0.68300000000000005</c:v>
                </c:pt>
                <c:pt idx="24">
                  <c:v>0.70040000000000002</c:v>
                </c:pt>
                <c:pt idx="25">
                  <c:v>0.70979999999999999</c:v>
                </c:pt>
                <c:pt idx="26">
                  <c:v>0.71040000000000003</c:v>
                </c:pt>
                <c:pt idx="27">
                  <c:v>0.7</c:v>
                </c:pt>
                <c:pt idx="28">
                  <c:v>0.6784</c:v>
                </c:pt>
                <c:pt idx="29">
                  <c:v>0.65059999999999996</c:v>
                </c:pt>
                <c:pt idx="30">
                  <c:v>0.61419999999999997</c:v>
                </c:pt>
                <c:pt idx="31">
                  <c:v>0.57269999999999999</c:v>
                </c:pt>
                <c:pt idx="32">
                  <c:v>0.52769999999999995</c:v>
                </c:pt>
                <c:pt idx="33">
                  <c:v>0.48199999999999998</c:v>
                </c:pt>
                <c:pt idx="34">
                  <c:v>0.43880000000000002</c:v>
                </c:pt>
                <c:pt idx="35">
                  <c:v>0.39550000000000002</c:v>
                </c:pt>
                <c:pt idx="36">
                  <c:v>0.35399999999999998</c:v>
                </c:pt>
                <c:pt idx="37">
                  <c:v>0.317</c:v>
                </c:pt>
                <c:pt idx="38">
                  <c:v>0.28260000000000002</c:v>
                </c:pt>
                <c:pt idx="39">
                  <c:v>0.25419999999999998</c:v>
                </c:pt>
                <c:pt idx="40">
                  <c:v>0.2298</c:v>
                </c:pt>
                <c:pt idx="41">
                  <c:v>0.21010000000000001</c:v>
                </c:pt>
                <c:pt idx="42">
                  <c:v>0.19409999999999999</c:v>
                </c:pt>
                <c:pt idx="43">
                  <c:v>0.18129999999999999</c:v>
                </c:pt>
                <c:pt idx="44">
                  <c:v>0.17150000000000001</c:v>
                </c:pt>
                <c:pt idx="45">
                  <c:v>0.1648</c:v>
                </c:pt>
                <c:pt idx="46">
                  <c:v>0.1605</c:v>
                </c:pt>
                <c:pt idx="47">
                  <c:v>0.15759999999999999</c:v>
                </c:pt>
                <c:pt idx="48">
                  <c:v>0.15609999999999999</c:v>
                </c:pt>
                <c:pt idx="49">
                  <c:v>0.1552</c:v>
                </c:pt>
                <c:pt idx="50">
                  <c:v>0.15440000000000001</c:v>
                </c:pt>
                <c:pt idx="51">
                  <c:v>0.15429999999999999</c:v>
                </c:pt>
                <c:pt idx="52">
                  <c:v>0.15310000000000001</c:v>
                </c:pt>
                <c:pt idx="53">
                  <c:v>0.15190000000000001</c:v>
                </c:pt>
                <c:pt idx="54">
                  <c:v>0.14990000000000001</c:v>
                </c:pt>
                <c:pt idx="55">
                  <c:v>0.14860000000000001</c:v>
                </c:pt>
                <c:pt idx="56">
                  <c:v>0.14729999999999999</c:v>
                </c:pt>
                <c:pt idx="57">
                  <c:v>0.1447</c:v>
                </c:pt>
                <c:pt idx="58">
                  <c:v>0.14199999999999999</c:v>
                </c:pt>
                <c:pt idx="59">
                  <c:v>0.13789999999999999</c:v>
                </c:pt>
                <c:pt idx="60">
                  <c:v>0.13389999999999999</c:v>
                </c:pt>
                <c:pt idx="61">
                  <c:v>0.12909999999999999</c:v>
                </c:pt>
                <c:pt idx="62">
                  <c:v>0.1236</c:v>
                </c:pt>
                <c:pt idx="63">
                  <c:v>0.12</c:v>
                </c:pt>
                <c:pt idx="64">
                  <c:v>0.11849999999999999</c:v>
                </c:pt>
                <c:pt idx="65">
                  <c:v>0.11840000000000001</c:v>
                </c:pt>
                <c:pt idx="66">
                  <c:v>0.1203</c:v>
                </c:pt>
                <c:pt idx="67">
                  <c:v>0.1249</c:v>
                </c:pt>
                <c:pt idx="68">
                  <c:v>0.1298</c:v>
                </c:pt>
                <c:pt idx="69">
                  <c:v>0.13600000000000001</c:v>
                </c:pt>
                <c:pt idx="70">
                  <c:v>0.14369999999999999</c:v>
                </c:pt>
                <c:pt idx="71">
                  <c:v>0.152</c:v>
                </c:pt>
                <c:pt idx="72">
                  <c:v>0.16009999999999999</c:v>
                </c:pt>
                <c:pt idx="73">
                  <c:v>0.1694</c:v>
                </c:pt>
                <c:pt idx="74">
                  <c:v>0.17799999999999999</c:v>
                </c:pt>
                <c:pt idx="75">
                  <c:v>0.188</c:v>
                </c:pt>
                <c:pt idx="76">
                  <c:v>0.19750000000000001</c:v>
                </c:pt>
                <c:pt idx="77">
                  <c:v>0.2069</c:v>
                </c:pt>
                <c:pt idx="78">
                  <c:v>0.21510000000000001</c:v>
                </c:pt>
                <c:pt idx="79">
                  <c:v>0.2238</c:v>
                </c:pt>
                <c:pt idx="80">
                  <c:v>0.2321</c:v>
                </c:pt>
                <c:pt idx="81">
                  <c:v>0.23960000000000001</c:v>
                </c:pt>
                <c:pt idx="82">
                  <c:v>0.24629999999999999</c:v>
                </c:pt>
                <c:pt idx="83">
                  <c:v>0.25269999999999998</c:v>
                </c:pt>
                <c:pt idx="84">
                  <c:v>0.25929999999999997</c:v>
                </c:pt>
                <c:pt idx="85">
                  <c:v>0.26419999999999999</c:v>
                </c:pt>
                <c:pt idx="86">
                  <c:v>0.26910000000000001</c:v>
                </c:pt>
                <c:pt idx="87">
                  <c:v>0.2732</c:v>
                </c:pt>
                <c:pt idx="88">
                  <c:v>0.2757</c:v>
                </c:pt>
                <c:pt idx="89">
                  <c:v>0.27739999999999998</c:v>
                </c:pt>
                <c:pt idx="90">
                  <c:v>0.28000000000000003</c:v>
                </c:pt>
                <c:pt idx="91">
                  <c:v>0.28050000000000003</c:v>
                </c:pt>
                <c:pt idx="92">
                  <c:v>0.27979999999999999</c:v>
                </c:pt>
                <c:pt idx="93">
                  <c:v>0.27910000000000001</c:v>
                </c:pt>
                <c:pt idx="94">
                  <c:v>0.27579999999999999</c:v>
                </c:pt>
                <c:pt idx="95">
                  <c:v>0.27300000000000002</c:v>
                </c:pt>
                <c:pt idx="96">
                  <c:v>0.27</c:v>
                </c:pt>
                <c:pt idx="97">
                  <c:v>0.26569999999999999</c:v>
                </c:pt>
                <c:pt idx="98">
                  <c:v>0.26079999999999998</c:v>
                </c:pt>
                <c:pt idx="99">
                  <c:v>0.25650000000000001</c:v>
                </c:pt>
                <c:pt idx="100">
                  <c:v>0.25290000000000001</c:v>
                </c:pt>
                <c:pt idx="101">
                  <c:v>0.24879999999999999</c:v>
                </c:pt>
                <c:pt idx="102">
                  <c:v>0.24590000000000001</c:v>
                </c:pt>
                <c:pt idx="103">
                  <c:v>0.24340000000000001</c:v>
                </c:pt>
                <c:pt idx="104">
                  <c:v>0.24179999999999999</c:v>
                </c:pt>
                <c:pt idx="105">
                  <c:v>0.2422</c:v>
                </c:pt>
                <c:pt idx="106">
                  <c:v>0.24229999999999999</c:v>
                </c:pt>
                <c:pt idx="107">
                  <c:v>0.24460000000000001</c:v>
                </c:pt>
                <c:pt idx="108">
                  <c:v>0.2485</c:v>
                </c:pt>
                <c:pt idx="109">
                  <c:v>0.25309999999999999</c:v>
                </c:pt>
                <c:pt idx="110">
                  <c:v>0.25919999999999999</c:v>
                </c:pt>
                <c:pt idx="111">
                  <c:v>0.26650000000000001</c:v>
                </c:pt>
                <c:pt idx="112">
                  <c:v>0.27410000000000001</c:v>
                </c:pt>
                <c:pt idx="113">
                  <c:v>0.28360000000000002</c:v>
                </c:pt>
                <c:pt idx="114">
                  <c:v>0.29409999999999997</c:v>
                </c:pt>
                <c:pt idx="115">
                  <c:v>0.30580000000000002</c:v>
                </c:pt>
                <c:pt idx="116">
                  <c:v>0.31659999999999999</c:v>
                </c:pt>
                <c:pt idx="117">
                  <c:v>0.32879999999999998</c:v>
                </c:pt>
                <c:pt idx="118">
                  <c:v>0.3412</c:v>
                </c:pt>
                <c:pt idx="119">
                  <c:v>0.35460000000000003</c:v>
                </c:pt>
                <c:pt idx="120">
                  <c:v>0.36919999999999997</c:v>
                </c:pt>
                <c:pt idx="121">
                  <c:v>0.38109999999999999</c:v>
                </c:pt>
                <c:pt idx="122">
                  <c:v>0.39550000000000002</c:v>
                </c:pt>
                <c:pt idx="123">
                  <c:v>0.40839999999999999</c:v>
                </c:pt>
                <c:pt idx="124">
                  <c:v>0.42159999999999997</c:v>
                </c:pt>
                <c:pt idx="125">
                  <c:v>0.43380000000000002</c:v>
                </c:pt>
                <c:pt idx="126">
                  <c:v>0.44690000000000002</c:v>
                </c:pt>
                <c:pt idx="127">
                  <c:v>0.45810000000000001</c:v>
                </c:pt>
                <c:pt idx="128">
                  <c:v>0.46989999999999998</c:v>
                </c:pt>
                <c:pt idx="129">
                  <c:v>0.48060000000000003</c:v>
                </c:pt>
                <c:pt idx="130">
                  <c:v>0.49049999999999999</c:v>
                </c:pt>
                <c:pt idx="131">
                  <c:v>0.501</c:v>
                </c:pt>
                <c:pt idx="132">
                  <c:v>0.5101</c:v>
                </c:pt>
                <c:pt idx="133">
                  <c:v>0.51819999999999999</c:v>
                </c:pt>
                <c:pt idx="134">
                  <c:v>0.52539999999999998</c:v>
                </c:pt>
                <c:pt idx="135">
                  <c:v>0.53420000000000001</c:v>
                </c:pt>
                <c:pt idx="136">
                  <c:v>0.53990000000000005</c:v>
                </c:pt>
                <c:pt idx="137">
                  <c:v>0.54500000000000004</c:v>
                </c:pt>
                <c:pt idx="138">
                  <c:v>0.54930000000000001</c:v>
                </c:pt>
                <c:pt idx="139">
                  <c:v>0.55249999999999999</c:v>
                </c:pt>
                <c:pt idx="140">
                  <c:v>0.5544</c:v>
                </c:pt>
                <c:pt idx="141">
                  <c:v>0.55569999999999997</c:v>
                </c:pt>
                <c:pt idx="142">
                  <c:v>0.5554</c:v>
                </c:pt>
                <c:pt idx="143">
                  <c:v>0.5534</c:v>
                </c:pt>
                <c:pt idx="144">
                  <c:v>0.54949999999999999</c:v>
                </c:pt>
                <c:pt idx="145">
                  <c:v>0.54500000000000004</c:v>
                </c:pt>
                <c:pt idx="146">
                  <c:v>0.53900000000000003</c:v>
                </c:pt>
                <c:pt idx="147">
                  <c:v>0.53300000000000003</c:v>
                </c:pt>
                <c:pt idx="148">
                  <c:v>0.52449999999999997</c:v>
                </c:pt>
                <c:pt idx="149">
                  <c:v>0.51470000000000005</c:v>
                </c:pt>
                <c:pt idx="150">
                  <c:v>0.50480000000000003</c:v>
                </c:pt>
                <c:pt idx="151">
                  <c:v>0.49359999999999998</c:v>
                </c:pt>
                <c:pt idx="152">
                  <c:v>0.48139999999999999</c:v>
                </c:pt>
                <c:pt idx="153">
                  <c:v>0.46970000000000001</c:v>
                </c:pt>
                <c:pt idx="154">
                  <c:v>0.45619999999999999</c:v>
                </c:pt>
                <c:pt idx="155">
                  <c:v>0.4415</c:v>
                </c:pt>
                <c:pt idx="156">
                  <c:v>0.42709999999999998</c:v>
                </c:pt>
                <c:pt idx="157">
                  <c:v>0.41199999999999998</c:v>
                </c:pt>
                <c:pt idx="158">
                  <c:v>0.3962</c:v>
                </c:pt>
                <c:pt idx="159">
                  <c:v>0.37880000000000003</c:v>
                </c:pt>
                <c:pt idx="160">
                  <c:v>0.36159999999999998</c:v>
                </c:pt>
                <c:pt idx="161">
                  <c:v>0.3427</c:v>
                </c:pt>
                <c:pt idx="162">
                  <c:v>0.32279999999999998</c:v>
                </c:pt>
                <c:pt idx="163">
                  <c:v>0.30320000000000003</c:v>
                </c:pt>
                <c:pt idx="164">
                  <c:v>0.28320000000000001</c:v>
                </c:pt>
                <c:pt idx="165">
                  <c:v>0.26340000000000002</c:v>
                </c:pt>
                <c:pt idx="166">
                  <c:v>0.24179999999999999</c:v>
                </c:pt>
                <c:pt idx="167">
                  <c:v>0.2215</c:v>
                </c:pt>
                <c:pt idx="168">
                  <c:v>0.20200000000000001</c:v>
                </c:pt>
                <c:pt idx="169">
                  <c:v>0.18179999999999999</c:v>
                </c:pt>
                <c:pt idx="170">
                  <c:v>0.1638</c:v>
                </c:pt>
                <c:pt idx="171">
                  <c:v>0.14560000000000001</c:v>
                </c:pt>
                <c:pt idx="172">
                  <c:v>0.1295</c:v>
                </c:pt>
                <c:pt idx="173">
                  <c:v>0.1157</c:v>
                </c:pt>
                <c:pt idx="174">
                  <c:v>0.1016</c:v>
                </c:pt>
                <c:pt idx="175">
                  <c:v>8.9399999999999993E-2</c:v>
                </c:pt>
                <c:pt idx="176">
                  <c:v>7.7600000000000002E-2</c:v>
                </c:pt>
                <c:pt idx="177">
                  <c:v>6.7100000000000007E-2</c:v>
                </c:pt>
                <c:pt idx="178">
                  <c:v>5.7000000000000002E-2</c:v>
                </c:pt>
                <c:pt idx="179">
                  <c:v>4.8399999999999999E-2</c:v>
                </c:pt>
                <c:pt idx="180">
                  <c:v>4.0599999999999997E-2</c:v>
                </c:pt>
                <c:pt idx="181">
                  <c:v>3.49E-2</c:v>
                </c:pt>
                <c:pt idx="182">
                  <c:v>2.8799999999999999E-2</c:v>
                </c:pt>
                <c:pt idx="183">
                  <c:v>2.47E-2</c:v>
                </c:pt>
                <c:pt idx="184">
                  <c:v>2.0500000000000001E-2</c:v>
                </c:pt>
                <c:pt idx="185">
                  <c:v>1.7000000000000001E-2</c:v>
                </c:pt>
                <c:pt idx="186">
                  <c:v>1.44E-2</c:v>
                </c:pt>
                <c:pt idx="187">
                  <c:v>1.1599999999999999E-2</c:v>
                </c:pt>
                <c:pt idx="188">
                  <c:v>9.4999999999999998E-3</c:v>
                </c:pt>
                <c:pt idx="189">
                  <c:v>7.7999999999999996E-3</c:v>
                </c:pt>
                <c:pt idx="190">
                  <c:v>6.1000000000000004E-3</c:v>
                </c:pt>
                <c:pt idx="191">
                  <c:v>5.4000000000000003E-3</c:v>
                </c:pt>
                <c:pt idx="192">
                  <c:v>4.7000000000000002E-3</c:v>
                </c:pt>
                <c:pt idx="193">
                  <c:v>3.3999999999999998E-3</c:v>
                </c:pt>
                <c:pt idx="194">
                  <c:v>3.0999999999999999E-3</c:v>
                </c:pt>
                <c:pt idx="195">
                  <c:v>2.5000000000000001E-3</c:v>
                </c:pt>
                <c:pt idx="196">
                  <c:v>2.7000000000000001E-3</c:v>
                </c:pt>
                <c:pt idx="197">
                  <c:v>2.2000000000000001E-3</c:v>
                </c:pt>
                <c:pt idx="198">
                  <c:v>1.1999999999999999E-3</c:v>
                </c:pt>
                <c:pt idx="199">
                  <c:v>1.6000000000000001E-3</c:v>
                </c:pt>
                <c:pt idx="200">
                  <c:v>1.6000000000000001E-3</c:v>
                </c:pt>
                <c:pt idx="201">
                  <c:v>1.2999999999999999E-3</c:v>
                </c:pt>
                <c:pt idx="202">
                  <c:v>1.4E-3</c:v>
                </c:pt>
                <c:pt idx="203">
                  <c:v>8.0000000000000004E-4</c:v>
                </c:pt>
                <c:pt idx="204">
                  <c:v>8.0000000000000004E-4</c:v>
                </c:pt>
                <c:pt idx="205">
                  <c:v>8.9999999999999998E-4</c:v>
                </c:pt>
                <c:pt idx="206">
                  <c:v>8.9999999999999998E-4</c:v>
                </c:pt>
                <c:pt idx="207">
                  <c:v>8.9999999999999998E-4</c:v>
                </c:pt>
                <c:pt idx="208">
                  <c:v>5.9999999999999995E-4</c:v>
                </c:pt>
                <c:pt idx="209">
                  <c:v>6.9999999999999999E-4</c:v>
                </c:pt>
                <c:pt idx="210">
                  <c:v>5.9999999999999995E-4</c:v>
                </c:pt>
                <c:pt idx="211">
                  <c:v>4.0000000000000002E-4</c:v>
                </c:pt>
                <c:pt idx="212">
                  <c:v>2.9999999999999997E-4</c:v>
                </c:pt>
                <c:pt idx="213">
                  <c:v>2.9999999999999997E-4</c:v>
                </c:pt>
                <c:pt idx="214">
                  <c:v>2.9999999999999997E-4</c:v>
                </c:pt>
                <c:pt idx="215">
                  <c:v>2.9999999999999997E-4</c:v>
                </c:pt>
                <c:pt idx="216">
                  <c:v>4.0000000000000002E-4</c:v>
                </c:pt>
                <c:pt idx="217">
                  <c:v>4.0000000000000002E-4</c:v>
                </c:pt>
                <c:pt idx="218">
                  <c:v>2.0000000000000001E-4</c:v>
                </c:pt>
                <c:pt idx="219">
                  <c:v>5.9999999999999995E-4</c:v>
                </c:pt>
                <c:pt idx="220">
                  <c:v>5.9999999999999995E-4</c:v>
                </c:pt>
                <c:pt idx="221">
                  <c:v>2.0000000000000001E-4</c:v>
                </c:pt>
                <c:pt idx="222">
                  <c:v>6.9999999999999999E-4</c:v>
                </c:pt>
                <c:pt idx="223">
                  <c:v>2.9999999999999997E-4</c:v>
                </c:pt>
                <c:pt idx="224">
                  <c:v>5.0000000000000001E-4</c:v>
                </c:pt>
                <c:pt idx="225">
                  <c:v>1E-4</c:v>
                </c:pt>
                <c:pt idx="226">
                  <c:v>2.0000000000000001E-4</c:v>
                </c:pt>
                <c:pt idx="227">
                  <c:v>2.9999999999999997E-4</c:v>
                </c:pt>
                <c:pt idx="228">
                  <c:v>2.0000000000000001E-4</c:v>
                </c:pt>
                <c:pt idx="229">
                  <c:v>4.0000000000000002E-4</c:v>
                </c:pt>
                <c:pt idx="230">
                  <c:v>2.0000000000000001E-4</c:v>
                </c:pt>
                <c:pt idx="231">
                  <c:v>2.9999999999999997E-4</c:v>
                </c:pt>
                <c:pt idx="232">
                  <c:v>4.0000000000000002E-4</c:v>
                </c:pt>
                <c:pt idx="233">
                  <c:v>2.9999999999999997E-4</c:v>
                </c:pt>
                <c:pt idx="234">
                  <c:v>2.0000000000000001E-4</c:v>
                </c:pt>
                <c:pt idx="235">
                  <c:v>5.0000000000000001E-4</c:v>
                </c:pt>
                <c:pt idx="236">
                  <c:v>6.9999999999999999E-4</c:v>
                </c:pt>
                <c:pt idx="237">
                  <c:v>2.0000000000000001E-4</c:v>
                </c:pt>
                <c:pt idx="238">
                  <c:v>1E-4</c:v>
                </c:pt>
                <c:pt idx="239">
                  <c:v>2.9999999999999997E-4</c:v>
                </c:pt>
                <c:pt idx="240">
                  <c:v>2.0000000000000001E-4</c:v>
                </c:pt>
                <c:pt idx="241">
                  <c:v>2.9999999999999997E-4</c:v>
                </c:pt>
                <c:pt idx="242">
                  <c:v>4.0000000000000002E-4</c:v>
                </c:pt>
                <c:pt idx="243">
                  <c:v>4.0000000000000002E-4</c:v>
                </c:pt>
                <c:pt idx="244">
                  <c:v>2.9999999999999997E-4</c:v>
                </c:pt>
                <c:pt idx="245">
                  <c:v>1E-4</c:v>
                </c:pt>
                <c:pt idx="246">
                  <c:v>1E-4</c:v>
                </c:pt>
                <c:pt idx="247">
                  <c:v>1E-4</c:v>
                </c:pt>
                <c:pt idx="248">
                  <c:v>2.0000000000000001E-4</c:v>
                </c:pt>
                <c:pt idx="249">
                  <c:v>2.0000000000000001E-4</c:v>
                </c:pt>
                <c:pt idx="250">
                  <c:v>0</c:v>
                </c:pt>
                <c:pt idx="251">
                  <c:v>0</c:v>
                </c:pt>
                <c:pt idx="252">
                  <c:v>-2.0000000000000001E-4</c:v>
                </c:pt>
                <c:pt idx="253">
                  <c:v>1E-4</c:v>
                </c:pt>
                <c:pt idx="254">
                  <c:v>0</c:v>
                </c:pt>
                <c:pt idx="255">
                  <c:v>0</c:v>
                </c:pt>
                <c:pt idx="256">
                  <c:v>1E-4</c:v>
                </c:pt>
                <c:pt idx="257">
                  <c:v>1E-4</c:v>
                </c:pt>
                <c:pt idx="258">
                  <c:v>-1E-4</c:v>
                </c:pt>
                <c:pt idx="259">
                  <c:v>-1E-4</c:v>
                </c:pt>
                <c:pt idx="260">
                  <c:v>-1E-4</c:v>
                </c:pt>
                <c:pt idx="261">
                  <c:v>0</c:v>
                </c:pt>
                <c:pt idx="262">
                  <c:v>-1E-4</c:v>
                </c:pt>
                <c:pt idx="263">
                  <c:v>1E-4</c:v>
                </c:pt>
                <c:pt idx="264">
                  <c:v>-2.9999999999999997E-4</c:v>
                </c:pt>
                <c:pt idx="265">
                  <c:v>1E-4</c:v>
                </c:pt>
                <c:pt idx="266">
                  <c:v>-4.0000000000000002E-4</c:v>
                </c:pt>
                <c:pt idx="267">
                  <c:v>0</c:v>
                </c:pt>
                <c:pt idx="268">
                  <c:v>-2.9999999999999997E-4</c:v>
                </c:pt>
                <c:pt idx="269">
                  <c:v>-1E-4</c:v>
                </c:pt>
                <c:pt idx="270">
                  <c:v>0</c:v>
                </c:pt>
                <c:pt idx="271">
                  <c:v>-1E-4</c:v>
                </c:pt>
                <c:pt idx="272">
                  <c:v>-1E-4</c:v>
                </c:pt>
                <c:pt idx="273">
                  <c:v>1E-4</c:v>
                </c:pt>
                <c:pt idx="274">
                  <c:v>1E-4</c:v>
                </c:pt>
                <c:pt idx="275">
                  <c:v>-2.9999999999999997E-4</c:v>
                </c:pt>
                <c:pt idx="276">
                  <c:v>0</c:v>
                </c:pt>
                <c:pt idx="277">
                  <c:v>-1E-4</c:v>
                </c:pt>
                <c:pt idx="278">
                  <c:v>-2.0000000000000001E-4</c:v>
                </c:pt>
                <c:pt idx="279">
                  <c:v>-1E-4</c:v>
                </c:pt>
                <c:pt idx="280">
                  <c:v>0</c:v>
                </c:pt>
                <c:pt idx="281">
                  <c:v>-4.0000000000000002E-4</c:v>
                </c:pt>
                <c:pt idx="282">
                  <c:v>-1E-4</c:v>
                </c:pt>
                <c:pt idx="283">
                  <c:v>-2.0000000000000001E-4</c:v>
                </c:pt>
                <c:pt idx="284">
                  <c:v>-2.0000000000000001E-4</c:v>
                </c:pt>
                <c:pt idx="285">
                  <c:v>-2.0000000000000001E-4</c:v>
                </c:pt>
                <c:pt idx="286">
                  <c:v>-2.9999999999999997E-4</c:v>
                </c:pt>
                <c:pt idx="287">
                  <c:v>1E-4</c:v>
                </c:pt>
                <c:pt idx="288">
                  <c:v>-2.0000000000000001E-4</c:v>
                </c:pt>
                <c:pt idx="289">
                  <c:v>-5.0000000000000001E-4</c:v>
                </c:pt>
                <c:pt idx="290">
                  <c:v>-4.0000000000000002E-4</c:v>
                </c:pt>
                <c:pt idx="291">
                  <c:v>-1E-4</c:v>
                </c:pt>
                <c:pt idx="292">
                  <c:v>-1E-4</c:v>
                </c:pt>
                <c:pt idx="293">
                  <c:v>-4.0000000000000002E-4</c:v>
                </c:pt>
                <c:pt idx="294">
                  <c:v>-2.0000000000000001E-4</c:v>
                </c:pt>
                <c:pt idx="295">
                  <c:v>-5.0000000000000001E-4</c:v>
                </c:pt>
                <c:pt idx="296">
                  <c:v>-2.9999999999999997E-4</c:v>
                </c:pt>
                <c:pt idx="297">
                  <c:v>-2.9999999999999997E-4</c:v>
                </c:pt>
                <c:pt idx="298">
                  <c:v>0</c:v>
                </c:pt>
                <c:pt idx="299">
                  <c:v>-1E-4</c:v>
                </c:pt>
                <c:pt idx="300">
                  <c:v>-4.0000000000000002E-4</c:v>
                </c:pt>
                <c:pt idx="301">
                  <c:v>-2.0000000000000001E-4</c:v>
                </c:pt>
                <c:pt idx="302">
                  <c:v>-4.0000000000000002E-4</c:v>
                </c:pt>
                <c:pt idx="303">
                  <c:v>-2.9999999999999997E-4</c:v>
                </c:pt>
                <c:pt idx="304">
                  <c:v>-2.0000000000000001E-4</c:v>
                </c:pt>
                <c:pt idx="305">
                  <c:v>-2.0000000000000001E-4</c:v>
                </c:pt>
                <c:pt idx="306">
                  <c:v>-4.0000000000000002E-4</c:v>
                </c:pt>
                <c:pt idx="307">
                  <c:v>-2.0000000000000001E-4</c:v>
                </c:pt>
                <c:pt idx="308">
                  <c:v>-2.9999999999999997E-4</c:v>
                </c:pt>
                <c:pt idx="309">
                  <c:v>-1E-4</c:v>
                </c:pt>
                <c:pt idx="310">
                  <c:v>-2.0000000000000001E-4</c:v>
                </c:pt>
                <c:pt idx="311">
                  <c:v>-4.0000000000000002E-4</c:v>
                </c:pt>
                <c:pt idx="312">
                  <c:v>-2.9999999999999997E-4</c:v>
                </c:pt>
                <c:pt idx="313">
                  <c:v>-1E-4</c:v>
                </c:pt>
                <c:pt idx="314">
                  <c:v>-1E-4</c:v>
                </c:pt>
                <c:pt idx="315">
                  <c:v>-2.0000000000000001E-4</c:v>
                </c:pt>
                <c:pt idx="316">
                  <c:v>-2.0000000000000001E-4</c:v>
                </c:pt>
                <c:pt idx="317">
                  <c:v>-2.0000000000000001E-4</c:v>
                </c:pt>
                <c:pt idx="318">
                  <c:v>-2.0000000000000001E-4</c:v>
                </c:pt>
                <c:pt idx="319">
                  <c:v>-1E-4</c:v>
                </c:pt>
                <c:pt idx="320">
                  <c:v>-2.0000000000000001E-4</c:v>
                </c:pt>
                <c:pt idx="321">
                  <c:v>-2.0000000000000001E-4</c:v>
                </c:pt>
                <c:pt idx="322">
                  <c:v>-1E-4</c:v>
                </c:pt>
                <c:pt idx="323">
                  <c:v>-2.0000000000000001E-4</c:v>
                </c:pt>
                <c:pt idx="324">
                  <c:v>-1E-4</c:v>
                </c:pt>
                <c:pt idx="325">
                  <c:v>-1E-4</c:v>
                </c:pt>
                <c:pt idx="326">
                  <c:v>-2.0000000000000001E-4</c:v>
                </c:pt>
                <c:pt idx="327">
                  <c:v>-4.0000000000000002E-4</c:v>
                </c:pt>
                <c:pt idx="328">
                  <c:v>-2.9999999999999997E-4</c:v>
                </c:pt>
                <c:pt idx="329">
                  <c:v>0</c:v>
                </c:pt>
                <c:pt idx="330">
                  <c:v>-2.0000000000000001E-4</c:v>
                </c:pt>
                <c:pt idx="331">
                  <c:v>-2.9999999999999997E-4</c:v>
                </c:pt>
                <c:pt idx="332">
                  <c:v>-1E-4</c:v>
                </c:pt>
                <c:pt idx="333">
                  <c:v>-2.9999999999999997E-4</c:v>
                </c:pt>
                <c:pt idx="334">
                  <c:v>-2.0000000000000001E-4</c:v>
                </c:pt>
                <c:pt idx="335">
                  <c:v>-4.0000000000000002E-4</c:v>
                </c:pt>
                <c:pt idx="336">
                  <c:v>-2.9999999999999997E-4</c:v>
                </c:pt>
                <c:pt idx="337">
                  <c:v>-2.0000000000000001E-4</c:v>
                </c:pt>
                <c:pt idx="338">
                  <c:v>-2.0000000000000001E-4</c:v>
                </c:pt>
                <c:pt idx="339">
                  <c:v>-4.0000000000000002E-4</c:v>
                </c:pt>
                <c:pt idx="340">
                  <c:v>-2.0000000000000001E-4</c:v>
                </c:pt>
                <c:pt idx="341">
                  <c:v>-2.9999999999999997E-4</c:v>
                </c:pt>
                <c:pt idx="342">
                  <c:v>-5.0000000000000001E-4</c:v>
                </c:pt>
                <c:pt idx="343">
                  <c:v>1E-4</c:v>
                </c:pt>
                <c:pt idx="344">
                  <c:v>-1E-4</c:v>
                </c:pt>
                <c:pt idx="345">
                  <c:v>-2.0000000000000001E-4</c:v>
                </c:pt>
                <c:pt idx="346">
                  <c:v>-4.0000000000000002E-4</c:v>
                </c:pt>
                <c:pt idx="347">
                  <c:v>-2.0000000000000001E-4</c:v>
                </c:pt>
                <c:pt idx="348">
                  <c:v>-4.0000000000000002E-4</c:v>
                </c:pt>
                <c:pt idx="349">
                  <c:v>-2.9999999999999997E-4</c:v>
                </c:pt>
                <c:pt idx="350">
                  <c:v>-4.0000000000000002E-4</c:v>
                </c:pt>
                <c:pt idx="351">
                  <c:v>-4.0000000000000002E-4</c:v>
                </c:pt>
                <c:pt idx="352">
                  <c:v>-2.9999999999999997E-4</c:v>
                </c:pt>
                <c:pt idx="353">
                  <c:v>-2.9999999999999997E-4</c:v>
                </c:pt>
                <c:pt idx="354">
                  <c:v>-1E-4</c:v>
                </c:pt>
                <c:pt idx="355">
                  <c:v>-5.0000000000000001E-4</c:v>
                </c:pt>
                <c:pt idx="356">
                  <c:v>-5.0000000000000001E-4</c:v>
                </c:pt>
                <c:pt idx="357">
                  <c:v>-5.0000000000000001E-4</c:v>
                </c:pt>
                <c:pt idx="358">
                  <c:v>-6.9999999999999999E-4</c:v>
                </c:pt>
                <c:pt idx="359">
                  <c:v>-5.0000000000000001E-4</c:v>
                </c:pt>
                <c:pt idx="360">
                  <c:v>-5.0000000000000001E-4</c:v>
                </c:pt>
                <c:pt idx="361">
                  <c:v>-5.0000000000000001E-4</c:v>
                </c:pt>
                <c:pt idx="362">
                  <c:v>-5.0000000000000001E-4</c:v>
                </c:pt>
                <c:pt idx="363">
                  <c:v>-5.0000000000000001E-4</c:v>
                </c:pt>
                <c:pt idx="364">
                  <c:v>-5.0000000000000001E-4</c:v>
                </c:pt>
                <c:pt idx="365">
                  <c:v>-4.0000000000000002E-4</c:v>
                </c:pt>
                <c:pt idx="366">
                  <c:v>-5.9999999999999995E-4</c:v>
                </c:pt>
                <c:pt idx="367">
                  <c:v>-5.9999999999999995E-4</c:v>
                </c:pt>
                <c:pt idx="368">
                  <c:v>-8.0000000000000004E-4</c:v>
                </c:pt>
                <c:pt idx="369">
                  <c:v>-5.9999999999999995E-4</c:v>
                </c:pt>
                <c:pt idx="370">
                  <c:v>-8.9999999999999998E-4</c:v>
                </c:pt>
                <c:pt idx="371">
                  <c:v>-8.0000000000000004E-4</c:v>
                </c:pt>
                <c:pt idx="372">
                  <c:v>-6.9999999999999999E-4</c:v>
                </c:pt>
                <c:pt idx="373">
                  <c:v>-8.0000000000000004E-4</c:v>
                </c:pt>
                <c:pt idx="374">
                  <c:v>-8.9999999999999998E-4</c:v>
                </c:pt>
                <c:pt idx="375">
                  <c:v>-5.9999999999999995E-4</c:v>
                </c:pt>
                <c:pt idx="376">
                  <c:v>-8.9999999999999998E-4</c:v>
                </c:pt>
                <c:pt idx="377">
                  <c:v>-6.9999999999999999E-4</c:v>
                </c:pt>
                <c:pt idx="378">
                  <c:v>-8.0000000000000004E-4</c:v>
                </c:pt>
                <c:pt idx="379">
                  <c:v>-1E-3</c:v>
                </c:pt>
                <c:pt idx="380">
                  <c:v>-8.9999999999999998E-4</c:v>
                </c:pt>
                <c:pt idx="381">
                  <c:v>-1E-3</c:v>
                </c:pt>
                <c:pt idx="382">
                  <c:v>-1.1000000000000001E-3</c:v>
                </c:pt>
                <c:pt idx="383">
                  <c:v>-1E-3</c:v>
                </c:pt>
                <c:pt idx="384">
                  <c:v>-1E-3</c:v>
                </c:pt>
                <c:pt idx="385">
                  <c:v>-1E-3</c:v>
                </c:pt>
                <c:pt idx="386">
                  <c:v>-1E-3</c:v>
                </c:pt>
                <c:pt idx="387">
                  <c:v>-8.9999999999999998E-4</c:v>
                </c:pt>
                <c:pt idx="388">
                  <c:v>-8.9999999999999998E-4</c:v>
                </c:pt>
                <c:pt idx="389">
                  <c:v>-1E-3</c:v>
                </c:pt>
                <c:pt idx="390">
                  <c:v>-8.0000000000000004E-4</c:v>
                </c:pt>
                <c:pt idx="391">
                  <c:v>-1.1000000000000001E-3</c:v>
                </c:pt>
                <c:pt idx="392">
                  <c:v>-8.9999999999999998E-4</c:v>
                </c:pt>
                <c:pt idx="393">
                  <c:v>-1E-3</c:v>
                </c:pt>
                <c:pt idx="394">
                  <c:v>-1E-3</c:v>
                </c:pt>
                <c:pt idx="395">
                  <c:v>-1.1999999999999999E-3</c:v>
                </c:pt>
                <c:pt idx="396">
                  <c:v>-1E-3</c:v>
                </c:pt>
                <c:pt idx="397">
                  <c:v>-1E-3</c:v>
                </c:pt>
                <c:pt idx="398">
                  <c:v>-1E-3</c:v>
                </c:pt>
                <c:pt idx="399">
                  <c:v>-1E-3</c:v>
                </c:pt>
                <c:pt idx="400">
                  <c:v>-1.1000000000000001E-3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71-4195-B247-969926DCE8C4}"/>
            </c:ext>
          </c:extLst>
        </c:ser>
        <c:ser>
          <c:idx val="3"/>
          <c:order val="3"/>
          <c:tx>
            <c:strRef>
              <c:f>'Spektra standardkurver'!$AN$2</c:f>
              <c:strCache>
                <c:ptCount val="1"/>
                <c:pt idx="0">
                  <c:v>GF 75 uM</c:v>
                </c:pt>
              </c:strCache>
            </c:strRef>
          </c:tx>
          <c:spPr>
            <a:ln w="28575" cap="rnd">
              <a:solidFill>
                <a:schemeClr val="accent3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standardkurver'!$AO$4:$AO$404</c:f>
              <c:numCache>
                <c:formatCode>General</c:formatCode>
                <c:ptCount val="401"/>
                <c:pt idx="0">
                  <c:v>0.89929999999999999</c:v>
                </c:pt>
                <c:pt idx="1">
                  <c:v>1.2884</c:v>
                </c:pt>
                <c:pt idx="2">
                  <c:v>1.5848</c:v>
                </c:pt>
                <c:pt idx="3">
                  <c:v>1.7336</c:v>
                </c:pt>
                <c:pt idx="4">
                  <c:v>1.8364</c:v>
                </c:pt>
                <c:pt idx="5">
                  <c:v>1.8781000000000001</c:v>
                </c:pt>
                <c:pt idx="6">
                  <c:v>1.8469</c:v>
                </c:pt>
                <c:pt idx="7">
                  <c:v>1.7808999999999999</c:v>
                </c:pt>
                <c:pt idx="8">
                  <c:v>1.6859</c:v>
                </c:pt>
                <c:pt idx="9">
                  <c:v>1.5488999999999999</c:v>
                </c:pt>
                <c:pt idx="10">
                  <c:v>1.3805000000000001</c:v>
                </c:pt>
                <c:pt idx="11">
                  <c:v>1.2141</c:v>
                </c:pt>
                <c:pt idx="12">
                  <c:v>1.0616000000000001</c:v>
                </c:pt>
                <c:pt idx="13">
                  <c:v>0.9486</c:v>
                </c:pt>
                <c:pt idx="14">
                  <c:v>0.87219999999999998</c:v>
                </c:pt>
                <c:pt idx="15">
                  <c:v>0.83799999999999997</c:v>
                </c:pt>
                <c:pt idx="16">
                  <c:v>0.82440000000000002</c:v>
                </c:pt>
                <c:pt idx="17">
                  <c:v>0.83689999999999998</c:v>
                </c:pt>
                <c:pt idx="18">
                  <c:v>0.85770000000000002</c:v>
                </c:pt>
                <c:pt idx="19">
                  <c:v>0.89019999999999999</c:v>
                </c:pt>
                <c:pt idx="20">
                  <c:v>0.92779999999999996</c:v>
                </c:pt>
                <c:pt idx="21">
                  <c:v>0.96850000000000003</c:v>
                </c:pt>
                <c:pt idx="22">
                  <c:v>1.0066999999999999</c:v>
                </c:pt>
                <c:pt idx="23">
                  <c:v>1.0387</c:v>
                </c:pt>
                <c:pt idx="24">
                  <c:v>1.0612999999999999</c:v>
                </c:pt>
                <c:pt idx="25">
                  <c:v>1.073</c:v>
                </c:pt>
                <c:pt idx="26">
                  <c:v>1.0651999999999999</c:v>
                </c:pt>
                <c:pt idx="27">
                  <c:v>1.0478000000000001</c:v>
                </c:pt>
                <c:pt idx="28">
                  <c:v>1.0179</c:v>
                </c:pt>
                <c:pt idx="29">
                  <c:v>0.97230000000000005</c:v>
                </c:pt>
                <c:pt idx="30">
                  <c:v>0.91830000000000001</c:v>
                </c:pt>
                <c:pt idx="31">
                  <c:v>0.85619999999999996</c:v>
                </c:pt>
                <c:pt idx="32">
                  <c:v>0.78979999999999995</c:v>
                </c:pt>
                <c:pt idx="33">
                  <c:v>0.72170000000000001</c:v>
                </c:pt>
                <c:pt idx="34">
                  <c:v>0.65800000000000003</c:v>
                </c:pt>
                <c:pt idx="35">
                  <c:v>0.59340000000000004</c:v>
                </c:pt>
                <c:pt idx="36">
                  <c:v>0.53039999999999998</c:v>
                </c:pt>
                <c:pt idx="37">
                  <c:v>0.47670000000000001</c:v>
                </c:pt>
                <c:pt idx="38">
                  <c:v>0.4279</c:v>
                </c:pt>
                <c:pt idx="39">
                  <c:v>0.38490000000000002</c:v>
                </c:pt>
                <c:pt idx="40">
                  <c:v>0.34849999999999998</c:v>
                </c:pt>
                <c:pt idx="41">
                  <c:v>0.31769999999999998</c:v>
                </c:pt>
                <c:pt idx="42">
                  <c:v>0.29330000000000001</c:v>
                </c:pt>
                <c:pt idx="43">
                  <c:v>0.27350000000000002</c:v>
                </c:pt>
                <c:pt idx="44">
                  <c:v>0.25940000000000002</c:v>
                </c:pt>
                <c:pt idx="45">
                  <c:v>0.24890000000000001</c:v>
                </c:pt>
                <c:pt idx="46">
                  <c:v>0.2424</c:v>
                </c:pt>
                <c:pt idx="47">
                  <c:v>0.23799999999999999</c:v>
                </c:pt>
                <c:pt idx="48">
                  <c:v>0.23519999999999999</c:v>
                </c:pt>
                <c:pt idx="49">
                  <c:v>0.23350000000000001</c:v>
                </c:pt>
                <c:pt idx="50">
                  <c:v>0.23230000000000001</c:v>
                </c:pt>
                <c:pt idx="51">
                  <c:v>0.23089999999999999</c:v>
                </c:pt>
                <c:pt idx="52">
                  <c:v>0.2286</c:v>
                </c:pt>
                <c:pt idx="53">
                  <c:v>0.22670000000000001</c:v>
                </c:pt>
                <c:pt idx="54">
                  <c:v>0.22409999999999999</c:v>
                </c:pt>
                <c:pt idx="55">
                  <c:v>0.22170000000000001</c:v>
                </c:pt>
                <c:pt idx="56">
                  <c:v>0.2198</c:v>
                </c:pt>
                <c:pt idx="57">
                  <c:v>0.2157</c:v>
                </c:pt>
                <c:pt idx="58">
                  <c:v>0.21190000000000001</c:v>
                </c:pt>
                <c:pt idx="59">
                  <c:v>0.2059</c:v>
                </c:pt>
                <c:pt idx="60">
                  <c:v>0.1991</c:v>
                </c:pt>
                <c:pt idx="61">
                  <c:v>0.1918</c:v>
                </c:pt>
                <c:pt idx="62">
                  <c:v>0.18429999999999999</c:v>
                </c:pt>
                <c:pt idx="63">
                  <c:v>0.1789</c:v>
                </c:pt>
                <c:pt idx="64">
                  <c:v>0.17649999999999999</c:v>
                </c:pt>
                <c:pt idx="65">
                  <c:v>0.17630000000000001</c:v>
                </c:pt>
                <c:pt idx="66">
                  <c:v>0.17929999999999999</c:v>
                </c:pt>
                <c:pt idx="67">
                  <c:v>0.18509999999999999</c:v>
                </c:pt>
                <c:pt idx="68">
                  <c:v>0.19309999999999999</c:v>
                </c:pt>
                <c:pt idx="69">
                  <c:v>0.2024</c:v>
                </c:pt>
                <c:pt idx="70">
                  <c:v>0.21340000000000001</c:v>
                </c:pt>
                <c:pt idx="71">
                  <c:v>0.22520000000000001</c:v>
                </c:pt>
                <c:pt idx="72">
                  <c:v>0.23710000000000001</c:v>
                </c:pt>
                <c:pt idx="73">
                  <c:v>0.25030000000000002</c:v>
                </c:pt>
                <c:pt idx="74">
                  <c:v>0.26350000000000001</c:v>
                </c:pt>
                <c:pt idx="75">
                  <c:v>0.27739999999999998</c:v>
                </c:pt>
                <c:pt idx="76">
                  <c:v>0.29120000000000001</c:v>
                </c:pt>
                <c:pt idx="77">
                  <c:v>0.30370000000000003</c:v>
                </c:pt>
                <c:pt idx="78">
                  <c:v>0.31669999999999998</c:v>
                </c:pt>
                <c:pt idx="79">
                  <c:v>0.32969999999999999</c:v>
                </c:pt>
                <c:pt idx="80">
                  <c:v>0.34179999999999999</c:v>
                </c:pt>
                <c:pt idx="81">
                  <c:v>0.35239999999999999</c:v>
                </c:pt>
                <c:pt idx="82">
                  <c:v>0.36220000000000002</c:v>
                </c:pt>
                <c:pt idx="83">
                  <c:v>0.37159999999999999</c:v>
                </c:pt>
                <c:pt idx="84">
                  <c:v>0.38059999999999999</c:v>
                </c:pt>
                <c:pt idx="85">
                  <c:v>0.38800000000000001</c:v>
                </c:pt>
                <c:pt idx="86">
                  <c:v>0.39450000000000002</c:v>
                </c:pt>
                <c:pt idx="87">
                  <c:v>0.40079999999999999</c:v>
                </c:pt>
                <c:pt idx="88">
                  <c:v>0.40489999999999998</c:v>
                </c:pt>
                <c:pt idx="89">
                  <c:v>0.40810000000000002</c:v>
                </c:pt>
                <c:pt idx="90">
                  <c:v>0.41089999999999999</c:v>
                </c:pt>
                <c:pt idx="91">
                  <c:v>0.4118</c:v>
                </c:pt>
                <c:pt idx="92">
                  <c:v>0.41060000000000002</c:v>
                </c:pt>
                <c:pt idx="93">
                  <c:v>0.40939999999999999</c:v>
                </c:pt>
                <c:pt idx="94">
                  <c:v>0.40550000000000003</c:v>
                </c:pt>
                <c:pt idx="95">
                  <c:v>0.40150000000000002</c:v>
                </c:pt>
                <c:pt idx="96">
                  <c:v>0.39550000000000002</c:v>
                </c:pt>
                <c:pt idx="97">
                  <c:v>0.38919999999999999</c:v>
                </c:pt>
                <c:pt idx="98">
                  <c:v>0.3836</c:v>
                </c:pt>
                <c:pt idx="99">
                  <c:v>0.3765</c:v>
                </c:pt>
                <c:pt idx="100">
                  <c:v>0.37080000000000002</c:v>
                </c:pt>
                <c:pt idx="101">
                  <c:v>0.36559999999999998</c:v>
                </c:pt>
                <c:pt idx="102">
                  <c:v>0.36080000000000001</c:v>
                </c:pt>
                <c:pt idx="103">
                  <c:v>0.35699999999999998</c:v>
                </c:pt>
                <c:pt idx="104">
                  <c:v>0.35520000000000002</c:v>
                </c:pt>
                <c:pt idx="105">
                  <c:v>0.35510000000000003</c:v>
                </c:pt>
                <c:pt idx="106">
                  <c:v>0.35610000000000003</c:v>
                </c:pt>
                <c:pt idx="107">
                  <c:v>0.35970000000000002</c:v>
                </c:pt>
                <c:pt idx="108">
                  <c:v>0.36409999999999998</c:v>
                </c:pt>
                <c:pt idx="109">
                  <c:v>0.37130000000000002</c:v>
                </c:pt>
                <c:pt idx="110">
                  <c:v>0.38</c:v>
                </c:pt>
                <c:pt idx="111">
                  <c:v>0.38990000000000002</c:v>
                </c:pt>
                <c:pt idx="112">
                  <c:v>0.40279999999999999</c:v>
                </c:pt>
                <c:pt idx="113">
                  <c:v>0.4158</c:v>
                </c:pt>
                <c:pt idx="114">
                  <c:v>0.43130000000000002</c:v>
                </c:pt>
                <c:pt idx="115">
                  <c:v>0.44669999999999999</c:v>
                </c:pt>
                <c:pt idx="116">
                  <c:v>0.46329999999999999</c:v>
                </c:pt>
                <c:pt idx="117">
                  <c:v>0.48130000000000001</c:v>
                </c:pt>
                <c:pt idx="118">
                  <c:v>0.49980000000000002</c:v>
                </c:pt>
                <c:pt idx="119">
                  <c:v>0.51849999999999996</c:v>
                </c:pt>
                <c:pt idx="120">
                  <c:v>0.5393</c:v>
                </c:pt>
                <c:pt idx="121">
                  <c:v>0.55720000000000003</c:v>
                </c:pt>
                <c:pt idx="122">
                  <c:v>0.57809999999999995</c:v>
                </c:pt>
                <c:pt idx="123">
                  <c:v>0.59789999999999999</c:v>
                </c:pt>
                <c:pt idx="124">
                  <c:v>0.61619999999999997</c:v>
                </c:pt>
                <c:pt idx="125">
                  <c:v>0.63480000000000003</c:v>
                </c:pt>
                <c:pt idx="126">
                  <c:v>0.65200000000000002</c:v>
                </c:pt>
                <c:pt idx="127">
                  <c:v>0.67010000000000003</c:v>
                </c:pt>
                <c:pt idx="128">
                  <c:v>0.68540000000000001</c:v>
                </c:pt>
                <c:pt idx="129">
                  <c:v>0.70099999999999996</c:v>
                </c:pt>
                <c:pt idx="130">
                  <c:v>0.71599999999999997</c:v>
                </c:pt>
                <c:pt idx="131">
                  <c:v>0.73099999999999998</c:v>
                </c:pt>
                <c:pt idx="132">
                  <c:v>0.74319999999999997</c:v>
                </c:pt>
                <c:pt idx="133">
                  <c:v>0.75600000000000001</c:v>
                </c:pt>
                <c:pt idx="134">
                  <c:v>0.76700000000000002</c:v>
                </c:pt>
                <c:pt idx="135">
                  <c:v>0.77900000000000003</c:v>
                </c:pt>
                <c:pt idx="136">
                  <c:v>0.78779999999999994</c:v>
                </c:pt>
                <c:pt idx="137">
                  <c:v>0.79559999999999997</c:v>
                </c:pt>
                <c:pt idx="138">
                  <c:v>0.8014</c:v>
                </c:pt>
                <c:pt idx="139">
                  <c:v>0.80649999999999999</c:v>
                </c:pt>
                <c:pt idx="140">
                  <c:v>0.8085</c:v>
                </c:pt>
                <c:pt idx="141">
                  <c:v>0.81</c:v>
                </c:pt>
                <c:pt idx="142">
                  <c:v>0.80879999999999996</c:v>
                </c:pt>
                <c:pt idx="143">
                  <c:v>0.80720000000000003</c:v>
                </c:pt>
                <c:pt idx="144">
                  <c:v>0.80159999999999998</c:v>
                </c:pt>
                <c:pt idx="145">
                  <c:v>0.79559999999999997</c:v>
                </c:pt>
                <c:pt idx="146">
                  <c:v>0.78649999999999998</c:v>
                </c:pt>
                <c:pt idx="147">
                  <c:v>0.77639999999999998</c:v>
                </c:pt>
                <c:pt idx="148">
                  <c:v>0.76470000000000005</c:v>
                </c:pt>
                <c:pt idx="149">
                  <c:v>0.75170000000000003</c:v>
                </c:pt>
                <c:pt idx="150">
                  <c:v>0.73619999999999997</c:v>
                </c:pt>
                <c:pt idx="151">
                  <c:v>0.72060000000000002</c:v>
                </c:pt>
                <c:pt idx="152">
                  <c:v>0.70330000000000004</c:v>
                </c:pt>
                <c:pt idx="153">
                  <c:v>0.68469999999999998</c:v>
                </c:pt>
                <c:pt idx="154">
                  <c:v>0.66559999999999997</c:v>
                </c:pt>
                <c:pt idx="155">
                  <c:v>0.64529999999999998</c:v>
                </c:pt>
                <c:pt idx="156">
                  <c:v>0.62470000000000003</c:v>
                </c:pt>
                <c:pt idx="157">
                  <c:v>0.60260000000000002</c:v>
                </c:pt>
                <c:pt idx="158">
                  <c:v>0.57899999999999996</c:v>
                </c:pt>
                <c:pt idx="159">
                  <c:v>0.55449999999999999</c:v>
                </c:pt>
                <c:pt idx="160">
                  <c:v>0.52939999999999998</c:v>
                </c:pt>
                <c:pt idx="161">
                  <c:v>0.50129999999999997</c:v>
                </c:pt>
                <c:pt idx="162">
                  <c:v>0.47320000000000001</c:v>
                </c:pt>
                <c:pt idx="163">
                  <c:v>0.44440000000000002</c:v>
                </c:pt>
                <c:pt idx="164">
                  <c:v>0.4153</c:v>
                </c:pt>
                <c:pt idx="165">
                  <c:v>0.38719999999999999</c:v>
                </c:pt>
                <c:pt idx="166">
                  <c:v>0.35620000000000002</c:v>
                </c:pt>
                <c:pt idx="167">
                  <c:v>0.32690000000000002</c:v>
                </c:pt>
                <c:pt idx="168">
                  <c:v>0.29730000000000001</c:v>
                </c:pt>
                <c:pt idx="169">
                  <c:v>0.26790000000000003</c:v>
                </c:pt>
                <c:pt idx="170">
                  <c:v>0.24129999999999999</c:v>
                </c:pt>
                <c:pt idx="171">
                  <c:v>0.2152</c:v>
                </c:pt>
                <c:pt idx="172">
                  <c:v>0.19259999999999999</c:v>
                </c:pt>
                <c:pt idx="173">
                  <c:v>0.17100000000000001</c:v>
                </c:pt>
                <c:pt idx="174">
                  <c:v>0.14990000000000001</c:v>
                </c:pt>
                <c:pt idx="175">
                  <c:v>0.13189999999999999</c:v>
                </c:pt>
                <c:pt idx="176">
                  <c:v>0.1144</c:v>
                </c:pt>
                <c:pt idx="177">
                  <c:v>9.9000000000000005E-2</c:v>
                </c:pt>
                <c:pt idx="178">
                  <c:v>8.5000000000000006E-2</c:v>
                </c:pt>
                <c:pt idx="179">
                  <c:v>7.2999999999999995E-2</c:v>
                </c:pt>
                <c:pt idx="180">
                  <c:v>6.2100000000000002E-2</c:v>
                </c:pt>
                <c:pt idx="181">
                  <c:v>5.3199999999999997E-2</c:v>
                </c:pt>
                <c:pt idx="182">
                  <c:v>4.4699999999999997E-2</c:v>
                </c:pt>
                <c:pt idx="183">
                  <c:v>3.7199999999999997E-2</c:v>
                </c:pt>
                <c:pt idx="184">
                  <c:v>3.1600000000000003E-2</c:v>
                </c:pt>
                <c:pt idx="185">
                  <c:v>2.64E-2</c:v>
                </c:pt>
                <c:pt idx="186">
                  <c:v>2.23E-2</c:v>
                </c:pt>
                <c:pt idx="187">
                  <c:v>1.8700000000000001E-2</c:v>
                </c:pt>
                <c:pt idx="188">
                  <c:v>1.5699999999999999E-2</c:v>
                </c:pt>
                <c:pt idx="189">
                  <c:v>1.32E-2</c:v>
                </c:pt>
                <c:pt idx="190">
                  <c:v>1.12E-2</c:v>
                </c:pt>
                <c:pt idx="191">
                  <c:v>9.5999999999999992E-3</c:v>
                </c:pt>
                <c:pt idx="192">
                  <c:v>8.3999999999999995E-3</c:v>
                </c:pt>
                <c:pt idx="193">
                  <c:v>7.0000000000000001E-3</c:v>
                </c:pt>
                <c:pt idx="194">
                  <c:v>6.0000000000000001E-3</c:v>
                </c:pt>
                <c:pt idx="195">
                  <c:v>5.4000000000000003E-3</c:v>
                </c:pt>
                <c:pt idx="196">
                  <c:v>5.1999999999999998E-3</c:v>
                </c:pt>
                <c:pt idx="197">
                  <c:v>4.4999999999999997E-3</c:v>
                </c:pt>
                <c:pt idx="198">
                  <c:v>4.0000000000000001E-3</c:v>
                </c:pt>
                <c:pt idx="199">
                  <c:v>4.0000000000000001E-3</c:v>
                </c:pt>
                <c:pt idx="200">
                  <c:v>4.1000000000000003E-3</c:v>
                </c:pt>
                <c:pt idx="201">
                  <c:v>3.3E-3</c:v>
                </c:pt>
                <c:pt idx="202">
                  <c:v>3.3E-3</c:v>
                </c:pt>
                <c:pt idx="203">
                  <c:v>3.0000000000000001E-3</c:v>
                </c:pt>
                <c:pt idx="204">
                  <c:v>2.8E-3</c:v>
                </c:pt>
                <c:pt idx="205">
                  <c:v>2.8999999999999998E-3</c:v>
                </c:pt>
                <c:pt idx="206">
                  <c:v>2.8999999999999998E-3</c:v>
                </c:pt>
                <c:pt idx="207">
                  <c:v>2.7000000000000001E-3</c:v>
                </c:pt>
                <c:pt idx="208">
                  <c:v>2.8999999999999998E-3</c:v>
                </c:pt>
                <c:pt idx="209">
                  <c:v>2.2000000000000001E-3</c:v>
                </c:pt>
                <c:pt idx="210">
                  <c:v>2.2000000000000001E-3</c:v>
                </c:pt>
                <c:pt idx="211">
                  <c:v>2.0999999999999999E-3</c:v>
                </c:pt>
                <c:pt idx="212">
                  <c:v>2.5000000000000001E-3</c:v>
                </c:pt>
                <c:pt idx="213">
                  <c:v>2.0999999999999999E-3</c:v>
                </c:pt>
                <c:pt idx="214">
                  <c:v>2.3E-3</c:v>
                </c:pt>
                <c:pt idx="215">
                  <c:v>2E-3</c:v>
                </c:pt>
                <c:pt idx="216">
                  <c:v>2.0999999999999999E-3</c:v>
                </c:pt>
                <c:pt idx="217">
                  <c:v>2.0999999999999999E-3</c:v>
                </c:pt>
                <c:pt idx="218">
                  <c:v>2.3E-3</c:v>
                </c:pt>
                <c:pt idx="219">
                  <c:v>2.2000000000000001E-3</c:v>
                </c:pt>
                <c:pt idx="220">
                  <c:v>2.5000000000000001E-3</c:v>
                </c:pt>
                <c:pt idx="221">
                  <c:v>1.9E-3</c:v>
                </c:pt>
                <c:pt idx="222">
                  <c:v>2E-3</c:v>
                </c:pt>
                <c:pt idx="223">
                  <c:v>1.9E-3</c:v>
                </c:pt>
                <c:pt idx="224">
                  <c:v>2.0999999999999999E-3</c:v>
                </c:pt>
                <c:pt idx="225">
                  <c:v>2.0999999999999999E-3</c:v>
                </c:pt>
                <c:pt idx="226">
                  <c:v>1.9E-3</c:v>
                </c:pt>
                <c:pt idx="227">
                  <c:v>2.0999999999999999E-3</c:v>
                </c:pt>
                <c:pt idx="228">
                  <c:v>1.9E-3</c:v>
                </c:pt>
                <c:pt idx="229">
                  <c:v>2E-3</c:v>
                </c:pt>
                <c:pt idx="230">
                  <c:v>1.9E-3</c:v>
                </c:pt>
                <c:pt idx="231">
                  <c:v>2E-3</c:v>
                </c:pt>
                <c:pt idx="232">
                  <c:v>2.0999999999999999E-3</c:v>
                </c:pt>
                <c:pt idx="233">
                  <c:v>1.6999999999999999E-3</c:v>
                </c:pt>
                <c:pt idx="234">
                  <c:v>1.6999999999999999E-3</c:v>
                </c:pt>
                <c:pt idx="235">
                  <c:v>1.9E-3</c:v>
                </c:pt>
                <c:pt idx="236">
                  <c:v>1.9E-3</c:v>
                </c:pt>
                <c:pt idx="237">
                  <c:v>1.5E-3</c:v>
                </c:pt>
                <c:pt idx="238">
                  <c:v>1.6000000000000001E-3</c:v>
                </c:pt>
                <c:pt idx="239">
                  <c:v>1.6999999999999999E-3</c:v>
                </c:pt>
                <c:pt idx="240">
                  <c:v>1.1999999999999999E-3</c:v>
                </c:pt>
                <c:pt idx="241">
                  <c:v>1.8E-3</c:v>
                </c:pt>
                <c:pt idx="242">
                  <c:v>1.6999999999999999E-3</c:v>
                </c:pt>
                <c:pt idx="243">
                  <c:v>1.9E-3</c:v>
                </c:pt>
                <c:pt idx="244">
                  <c:v>1.6000000000000001E-3</c:v>
                </c:pt>
                <c:pt idx="245">
                  <c:v>1.6000000000000001E-3</c:v>
                </c:pt>
                <c:pt idx="246">
                  <c:v>1.2999999999999999E-3</c:v>
                </c:pt>
                <c:pt idx="247">
                  <c:v>1.2999999999999999E-3</c:v>
                </c:pt>
                <c:pt idx="248">
                  <c:v>1.6000000000000001E-3</c:v>
                </c:pt>
                <c:pt idx="249">
                  <c:v>1.4E-3</c:v>
                </c:pt>
                <c:pt idx="250">
                  <c:v>1.1999999999999999E-3</c:v>
                </c:pt>
                <c:pt idx="251">
                  <c:v>1.4E-3</c:v>
                </c:pt>
                <c:pt idx="252">
                  <c:v>1E-3</c:v>
                </c:pt>
                <c:pt idx="253">
                  <c:v>1.4E-3</c:v>
                </c:pt>
                <c:pt idx="254">
                  <c:v>1.2999999999999999E-3</c:v>
                </c:pt>
                <c:pt idx="255">
                  <c:v>1.1000000000000001E-3</c:v>
                </c:pt>
                <c:pt idx="256">
                  <c:v>1.4E-3</c:v>
                </c:pt>
                <c:pt idx="257">
                  <c:v>1.4E-3</c:v>
                </c:pt>
                <c:pt idx="258">
                  <c:v>1E-3</c:v>
                </c:pt>
                <c:pt idx="259">
                  <c:v>1.1000000000000001E-3</c:v>
                </c:pt>
                <c:pt idx="260">
                  <c:v>1.1000000000000001E-3</c:v>
                </c:pt>
                <c:pt idx="261">
                  <c:v>1E-3</c:v>
                </c:pt>
                <c:pt idx="262">
                  <c:v>8.0000000000000004E-4</c:v>
                </c:pt>
                <c:pt idx="263">
                  <c:v>1.1000000000000001E-3</c:v>
                </c:pt>
                <c:pt idx="264">
                  <c:v>8.0000000000000004E-4</c:v>
                </c:pt>
                <c:pt idx="265">
                  <c:v>8.0000000000000004E-4</c:v>
                </c:pt>
                <c:pt idx="266">
                  <c:v>8.9999999999999998E-4</c:v>
                </c:pt>
                <c:pt idx="267">
                  <c:v>1E-3</c:v>
                </c:pt>
                <c:pt idx="268">
                  <c:v>5.9999999999999995E-4</c:v>
                </c:pt>
                <c:pt idx="269">
                  <c:v>1.1000000000000001E-3</c:v>
                </c:pt>
                <c:pt idx="270">
                  <c:v>6.9999999999999999E-4</c:v>
                </c:pt>
                <c:pt idx="271">
                  <c:v>8.0000000000000004E-4</c:v>
                </c:pt>
                <c:pt idx="272">
                  <c:v>8.0000000000000004E-4</c:v>
                </c:pt>
                <c:pt idx="273">
                  <c:v>8.9999999999999998E-4</c:v>
                </c:pt>
                <c:pt idx="274">
                  <c:v>8.0000000000000004E-4</c:v>
                </c:pt>
                <c:pt idx="275">
                  <c:v>8.0000000000000004E-4</c:v>
                </c:pt>
                <c:pt idx="276">
                  <c:v>8.0000000000000004E-4</c:v>
                </c:pt>
                <c:pt idx="277">
                  <c:v>8.9999999999999998E-4</c:v>
                </c:pt>
                <c:pt idx="278">
                  <c:v>1E-3</c:v>
                </c:pt>
                <c:pt idx="279">
                  <c:v>8.0000000000000004E-4</c:v>
                </c:pt>
                <c:pt idx="280">
                  <c:v>8.0000000000000004E-4</c:v>
                </c:pt>
                <c:pt idx="281">
                  <c:v>6.9999999999999999E-4</c:v>
                </c:pt>
                <c:pt idx="282">
                  <c:v>6.9999999999999999E-4</c:v>
                </c:pt>
                <c:pt idx="283">
                  <c:v>5.9999999999999995E-4</c:v>
                </c:pt>
                <c:pt idx="284">
                  <c:v>6.9999999999999999E-4</c:v>
                </c:pt>
                <c:pt idx="285">
                  <c:v>6.9999999999999999E-4</c:v>
                </c:pt>
                <c:pt idx="286">
                  <c:v>5.9999999999999995E-4</c:v>
                </c:pt>
                <c:pt idx="287">
                  <c:v>8.0000000000000004E-4</c:v>
                </c:pt>
                <c:pt idx="288">
                  <c:v>5.0000000000000001E-4</c:v>
                </c:pt>
                <c:pt idx="289">
                  <c:v>2.9999999999999997E-4</c:v>
                </c:pt>
                <c:pt idx="290">
                  <c:v>2.9999999999999997E-4</c:v>
                </c:pt>
                <c:pt idx="291">
                  <c:v>5.0000000000000001E-4</c:v>
                </c:pt>
                <c:pt idx="292">
                  <c:v>4.0000000000000002E-4</c:v>
                </c:pt>
                <c:pt idx="293">
                  <c:v>2.0000000000000001E-4</c:v>
                </c:pt>
                <c:pt idx="294">
                  <c:v>4.0000000000000002E-4</c:v>
                </c:pt>
                <c:pt idx="295">
                  <c:v>5.0000000000000001E-4</c:v>
                </c:pt>
                <c:pt idx="296">
                  <c:v>2.0000000000000001E-4</c:v>
                </c:pt>
                <c:pt idx="297">
                  <c:v>2.9999999999999997E-4</c:v>
                </c:pt>
                <c:pt idx="298">
                  <c:v>4.0000000000000002E-4</c:v>
                </c:pt>
                <c:pt idx="299">
                  <c:v>2.9999999999999997E-4</c:v>
                </c:pt>
                <c:pt idx="300">
                  <c:v>2.9999999999999997E-4</c:v>
                </c:pt>
                <c:pt idx="301">
                  <c:v>4.0000000000000002E-4</c:v>
                </c:pt>
                <c:pt idx="302">
                  <c:v>2.9999999999999997E-4</c:v>
                </c:pt>
                <c:pt idx="303">
                  <c:v>5.0000000000000001E-4</c:v>
                </c:pt>
                <c:pt idx="304">
                  <c:v>2.9999999999999997E-4</c:v>
                </c:pt>
                <c:pt idx="305">
                  <c:v>2.9999999999999997E-4</c:v>
                </c:pt>
                <c:pt idx="306">
                  <c:v>2.0000000000000001E-4</c:v>
                </c:pt>
                <c:pt idx="307">
                  <c:v>2.9999999999999997E-4</c:v>
                </c:pt>
                <c:pt idx="308">
                  <c:v>1E-4</c:v>
                </c:pt>
                <c:pt idx="309">
                  <c:v>2.9999999999999997E-4</c:v>
                </c:pt>
                <c:pt idx="310">
                  <c:v>2.9999999999999997E-4</c:v>
                </c:pt>
                <c:pt idx="311">
                  <c:v>2.0000000000000001E-4</c:v>
                </c:pt>
                <c:pt idx="312">
                  <c:v>2.9999999999999997E-4</c:v>
                </c:pt>
                <c:pt idx="313">
                  <c:v>2.0000000000000001E-4</c:v>
                </c:pt>
                <c:pt idx="314">
                  <c:v>2.9999999999999997E-4</c:v>
                </c:pt>
                <c:pt idx="315">
                  <c:v>5.0000000000000001E-4</c:v>
                </c:pt>
                <c:pt idx="316">
                  <c:v>1E-4</c:v>
                </c:pt>
                <c:pt idx="317">
                  <c:v>2.0000000000000001E-4</c:v>
                </c:pt>
                <c:pt idx="318">
                  <c:v>0</c:v>
                </c:pt>
                <c:pt idx="319">
                  <c:v>1E-4</c:v>
                </c:pt>
                <c:pt idx="320">
                  <c:v>2.9999999999999997E-4</c:v>
                </c:pt>
                <c:pt idx="321">
                  <c:v>1E-4</c:v>
                </c:pt>
                <c:pt idx="322">
                  <c:v>2.0000000000000001E-4</c:v>
                </c:pt>
                <c:pt idx="323">
                  <c:v>0</c:v>
                </c:pt>
                <c:pt idx="324">
                  <c:v>2.9999999999999997E-4</c:v>
                </c:pt>
                <c:pt idx="325">
                  <c:v>0</c:v>
                </c:pt>
                <c:pt idx="326">
                  <c:v>2.9999999999999997E-4</c:v>
                </c:pt>
                <c:pt idx="327">
                  <c:v>2.0000000000000001E-4</c:v>
                </c:pt>
                <c:pt idx="328">
                  <c:v>2.0000000000000001E-4</c:v>
                </c:pt>
                <c:pt idx="329">
                  <c:v>1E-4</c:v>
                </c:pt>
                <c:pt idx="330">
                  <c:v>1E-4</c:v>
                </c:pt>
                <c:pt idx="331">
                  <c:v>0</c:v>
                </c:pt>
                <c:pt idx="332">
                  <c:v>-1E-4</c:v>
                </c:pt>
                <c:pt idx="333">
                  <c:v>1E-4</c:v>
                </c:pt>
                <c:pt idx="334">
                  <c:v>-2.0000000000000001E-4</c:v>
                </c:pt>
                <c:pt idx="335">
                  <c:v>1E-4</c:v>
                </c:pt>
                <c:pt idx="336">
                  <c:v>1E-4</c:v>
                </c:pt>
                <c:pt idx="337">
                  <c:v>4.0000000000000002E-4</c:v>
                </c:pt>
                <c:pt idx="338">
                  <c:v>0</c:v>
                </c:pt>
                <c:pt idx="339">
                  <c:v>-1E-4</c:v>
                </c:pt>
                <c:pt idx="340">
                  <c:v>2.0000000000000001E-4</c:v>
                </c:pt>
                <c:pt idx="341">
                  <c:v>2.0000000000000001E-4</c:v>
                </c:pt>
                <c:pt idx="342">
                  <c:v>0</c:v>
                </c:pt>
                <c:pt idx="343">
                  <c:v>2.9999999999999997E-4</c:v>
                </c:pt>
                <c:pt idx="344">
                  <c:v>2.9999999999999997E-4</c:v>
                </c:pt>
                <c:pt idx="345">
                  <c:v>2.0000000000000001E-4</c:v>
                </c:pt>
                <c:pt idx="346">
                  <c:v>2.0000000000000001E-4</c:v>
                </c:pt>
                <c:pt idx="347">
                  <c:v>2.0000000000000001E-4</c:v>
                </c:pt>
                <c:pt idx="348">
                  <c:v>2.0000000000000001E-4</c:v>
                </c:pt>
                <c:pt idx="349">
                  <c:v>4.0000000000000002E-4</c:v>
                </c:pt>
                <c:pt idx="350">
                  <c:v>2.0000000000000001E-4</c:v>
                </c:pt>
                <c:pt idx="351">
                  <c:v>1E-4</c:v>
                </c:pt>
                <c:pt idx="352">
                  <c:v>2.9999999999999997E-4</c:v>
                </c:pt>
                <c:pt idx="353">
                  <c:v>5.9999999999999995E-4</c:v>
                </c:pt>
                <c:pt idx="354">
                  <c:v>2.9999999999999997E-4</c:v>
                </c:pt>
                <c:pt idx="355">
                  <c:v>2.0000000000000001E-4</c:v>
                </c:pt>
                <c:pt idx="356">
                  <c:v>1E-4</c:v>
                </c:pt>
                <c:pt idx="357">
                  <c:v>4.0000000000000002E-4</c:v>
                </c:pt>
                <c:pt idx="358">
                  <c:v>1E-4</c:v>
                </c:pt>
                <c:pt idx="359">
                  <c:v>5.0000000000000001E-4</c:v>
                </c:pt>
                <c:pt idx="360">
                  <c:v>2.0000000000000001E-4</c:v>
                </c:pt>
                <c:pt idx="361">
                  <c:v>2.0000000000000001E-4</c:v>
                </c:pt>
                <c:pt idx="362">
                  <c:v>4.0000000000000002E-4</c:v>
                </c:pt>
                <c:pt idx="363">
                  <c:v>4.0000000000000002E-4</c:v>
                </c:pt>
                <c:pt idx="364">
                  <c:v>2.9999999999999997E-4</c:v>
                </c:pt>
                <c:pt idx="365">
                  <c:v>2.9999999999999997E-4</c:v>
                </c:pt>
                <c:pt idx="366">
                  <c:v>2.0000000000000001E-4</c:v>
                </c:pt>
                <c:pt idx="367">
                  <c:v>2.0000000000000001E-4</c:v>
                </c:pt>
                <c:pt idx="368">
                  <c:v>2.0000000000000001E-4</c:v>
                </c:pt>
                <c:pt idx="369">
                  <c:v>2.0000000000000001E-4</c:v>
                </c:pt>
                <c:pt idx="370">
                  <c:v>1E-4</c:v>
                </c:pt>
                <c:pt idx="371">
                  <c:v>1E-4</c:v>
                </c:pt>
                <c:pt idx="372">
                  <c:v>0</c:v>
                </c:pt>
                <c:pt idx="373">
                  <c:v>2.0000000000000001E-4</c:v>
                </c:pt>
                <c:pt idx="374">
                  <c:v>2.0000000000000001E-4</c:v>
                </c:pt>
                <c:pt idx="375">
                  <c:v>2.0000000000000001E-4</c:v>
                </c:pt>
                <c:pt idx="376">
                  <c:v>2.0000000000000001E-4</c:v>
                </c:pt>
                <c:pt idx="377">
                  <c:v>4.0000000000000002E-4</c:v>
                </c:pt>
                <c:pt idx="378">
                  <c:v>2.0000000000000001E-4</c:v>
                </c:pt>
                <c:pt idx="379">
                  <c:v>1E-4</c:v>
                </c:pt>
                <c:pt idx="380">
                  <c:v>2.9999999999999997E-4</c:v>
                </c:pt>
                <c:pt idx="381">
                  <c:v>2.0000000000000001E-4</c:v>
                </c:pt>
                <c:pt idx="382">
                  <c:v>2.0000000000000001E-4</c:v>
                </c:pt>
                <c:pt idx="383">
                  <c:v>1E-4</c:v>
                </c:pt>
                <c:pt idx="384">
                  <c:v>2.9999999999999997E-4</c:v>
                </c:pt>
                <c:pt idx="385">
                  <c:v>2.9999999999999997E-4</c:v>
                </c:pt>
                <c:pt idx="386">
                  <c:v>2.0000000000000001E-4</c:v>
                </c:pt>
                <c:pt idx="387">
                  <c:v>2.9999999999999997E-4</c:v>
                </c:pt>
                <c:pt idx="388">
                  <c:v>2.9999999999999997E-4</c:v>
                </c:pt>
                <c:pt idx="389">
                  <c:v>2.0000000000000001E-4</c:v>
                </c:pt>
                <c:pt idx="390">
                  <c:v>2.0000000000000001E-4</c:v>
                </c:pt>
                <c:pt idx="391">
                  <c:v>1E-4</c:v>
                </c:pt>
                <c:pt idx="392">
                  <c:v>2.0000000000000001E-4</c:v>
                </c:pt>
                <c:pt idx="393">
                  <c:v>2.0000000000000001E-4</c:v>
                </c:pt>
                <c:pt idx="394">
                  <c:v>2.0000000000000001E-4</c:v>
                </c:pt>
                <c:pt idx="395">
                  <c:v>1E-4</c:v>
                </c:pt>
                <c:pt idx="396">
                  <c:v>1E-4</c:v>
                </c:pt>
                <c:pt idx="397">
                  <c:v>2.0000000000000001E-4</c:v>
                </c:pt>
                <c:pt idx="398">
                  <c:v>2.9999999999999997E-4</c:v>
                </c:pt>
                <c:pt idx="399">
                  <c:v>2.0000000000000001E-4</c:v>
                </c:pt>
                <c:pt idx="40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71-4195-B247-969926DCE8C4}"/>
            </c:ext>
          </c:extLst>
        </c:ser>
        <c:ser>
          <c:idx val="4"/>
          <c:order val="4"/>
          <c:tx>
            <c:strRef>
              <c:f>'Spektra standardkurver'!$AQ$2</c:f>
              <c:strCache>
                <c:ptCount val="1"/>
                <c:pt idx="0">
                  <c:v>GF 100 uM</c:v>
                </c:pt>
              </c:strCache>
            </c:strRef>
          </c:tx>
          <c:spPr>
            <a:ln w="28575" cap="rnd">
              <a:solidFill>
                <a:schemeClr val="accent3">
                  <a:shade val="53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'Spektra standardkurver'!$A$4:$A$404</c:f>
              <c:numCache>
                <c:formatCode>General</c:formatCode>
                <c:ptCount val="40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</c:numCache>
            </c:numRef>
          </c:cat>
          <c:val>
            <c:numRef>
              <c:f>'Spektra standardkurver'!$AR$4:$AR$404</c:f>
              <c:numCache>
                <c:formatCode>General</c:formatCode>
                <c:ptCount val="401"/>
                <c:pt idx="0">
                  <c:v>0.9708</c:v>
                </c:pt>
                <c:pt idx="1">
                  <c:v>1.4490000000000001</c:v>
                </c:pt>
                <c:pt idx="2">
                  <c:v>1.7603</c:v>
                </c:pt>
                <c:pt idx="3">
                  <c:v>1.9955000000000001</c:v>
                </c:pt>
                <c:pt idx="4">
                  <c:v>2.1444000000000001</c:v>
                </c:pt>
                <c:pt idx="5">
                  <c:v>2.2486999999999999</c:v>
                </c:pt>
                <c:pt idx="6">
                  <c:v>2.3184</c:v>
                </c:pt>
                <c:pt idx="7">
                  <c:v>2.331</c:v>
                </c:pt>
                <c:pt idx="8">
                  <c:v>2.2896999999999998</c:v>
                </c:pt>
                <c:pt idx="9">
                  <c:v>2.1674000000000002</c:v>
                </c:pt>
                <c:pt idx="10">
                  <c:v>1.9714</c:v>
                </c:pt>
                <c:pt idx="11">
                  <c:v>1.7514000000000001</c:v>
                </c:pt>
                <c:pt idx="12">
                  <c:v>1.5483</c:v>
                </c:pt>
                <c:pt idx="13">
                  <c:v>1.3928</c:v>
                </c:pt>
                <c:pt idx="14">
                  <c:v>1.2877000000000001</c:v>
                </c:pt>
                <c:pt idx="15">
                  <c:v>1.2303999999999999</c:v>
                </c:pt>
                <c:pt idx="16">
                  <c:v>1.2079</c:v>
                </c:pt>
                <c:pt idx="17">
                  <c:v>1.2216</c:v>
                </c:pt>
                <c:pt idx="18">
                  <c:v>1.2474000000000001</c:v>
                </c:pt>
                <c:pt idx="19">
                  <c:v>1.2919</c:v>
                </c:pt>
                <c:pt idx="20">
                  <c:v>1.3405</c:v>
                </c:pt>
                <c:pt idx="21">
                  <c:v>1.3931</c:v>
                </c:pt>
                <c:pt idx="22">
                  <c:v>1.4377</c:v>
                </c:pt>
                <c:pt idx="23">
                  <c:v>1.4763999999999999</c:v>
                </c:pt>
                <c:pt idx="24">
                  <c:v>1.5065</c:v>
                </c:pt>
                <c:pt idx="25">
                  <c:v>1.5139</c:v>
                </c:pt>
                <c:pt idx="26">
                  <c:v>1.5053000000000001</c:v>
                </c:pt>
                <c:pt idx="27">
                  <c:v>1.4783999999999999</c:v>
                </c:pt>
                <c:pt idx="28">
                  <c:v>1.4302999999999999</c:v>
                </c:pt>
                <c:pt idx="29">
                  <c:v>1.3691</c:v>
                </c:pt>
                <c:pt idx="30">
                  <c:v>1.2923</c:v>
                </c:pt>
                <c:pt idx="31">
                  <c:v>1.2063999999999999</c:v>
                </c:pt>
                <c:pt idx="32">
                  <c:v>1.1113999999999999</c:v>
                </c:pt>
                <c:pt idx="33">
                  <c:v>1.0186999999999999</c:v>
                </c:pt>
                <c:pt idx="34">
                  <c:v>0.92889999999999995</c:v>
                </c:pt>
                <c:pt idx="35">
                  <c:v>0.83840000000000003</c:v>
                </c:pt>
                <c:pt idx="36">
                  <c:v>0.75280000000000002</c:v>
                </c:pt>
                <c:pt idx="37">
                  <c:v>0.67410000000000003</c:v>
                </c:pt>
                <c:pt idx="38">
                  <c:v>0.60409999999999997</c:v>
                </c:pt>
                <c:pt idx="39">
                  <c:v>0.54349999999999998</c:v>
                </c:pt>
                <c:pt idx="40">
                  <c:v>0.4919</c:v>
                </c:pt>
                <c:pt idx="41">
                  <c:v>0.44950000000000001</c:v>
                </c:pt>
                <c:pt idx="42">
                  <c:v>0.41439999999999999</c:v>
                </c:pt>
                <c:pt idx="43">
                  <c:v>0.38729999999999998</c:v>
                </c:pt>
                <c:pt idx="44">
                  <c:v>0.36659999999999998</c:v>
                </c:pt>
                <c:pt idx="45">
                  <c:v>0.35139999999999999</c:v>
                </c:pt>
                <c:pt idx="46">
                  <c:v>0.34129999999999999</c:v>
                </c:pt>
                <c:pt idx="47">
                  <c:v>0.33389999999999997</c:v>
                </c:pt>
                <c:pt idx="48">
                  <c:v>0.33079999999999998</c:v>
                </c:pt>
                <c:pt idx="49">
                  <c:v>0.32740000000000002</c:v>
                </c:pt>
                <c:pt idx="50">
                  <c:v>0.3251</c:v>
                </c:pt>
                <c:pt idx="51">
                  <c:v>0.32300000000000001</c:v>
                </c:pt>
                <c:pt idx="52">
                  <c:v>0.3211</c:v>
                </c:pt>
                <c:pt idx="53">
                  <c:v>0.31740000000000002</c:v>
                </c:pt>
                <c:pt idx="54">
                  <c:v>0.31430000000000002</c:v>
                </c:pt>
                <c:pt idx="55">
                  <c:v>0.31130000000000002</c:v>
                </c:pt>
                <c:pt idx="56">
                  <c:v>0.3075</c:v>
                </c:pt>
                <c:pt idx="57">
                  <c:v>0.30130000000000001</c:v>
                </c:pt>
                <c:pt idx="58">
                  <c:v>0.2964</c:v>
                </c:pt>
                <c:pt idx="59">
                  <c:v>0.28789999999999999</c:v>
                </c:pt>
                <c:pt idx="60">
                  <c:v>0.27910000000000001</c:v>
                </c:pt>
                <c:pt idx="61">
                  <c:v>0.2676</c:v>
                </c:pt>
                <c:pt idx="62">
                  <c:v>0.25790000000000002</c:v>
                </c:pt>
                <c:pt idx="63">
                  <c:v>0.24970000000000001</c:v>
                </c:pt>
                <c:pt idx="64">
                  <c:v>0.246</c:v>
                </c:pt>
                <c:pt idx="65">
                  <c:v>0.2455</c:v>
                </c:pt>
                <c:pt idx="66">
                  <c:v>0.24979999999999999</c:v>
                </c:pt>
                <c:pt idx="67">
                  <c:v>0.25750000000000001</c:v>
                </c:pt>
                <c:pt idx="68">
                  <c:v>0.26829999999999998</c:v>
                </c:pt>
                <c:pt idx="69">
                  <c:v>0.28199999999999997</c:v>
                </c:pt>
                <c:pt idx="70">
                  <c:v>0.2979</c:v>
                </c:pt>
                <c:pt idx="71">
                  <c:v>0.31409999999999999</c:v>
                </c:pt>
                <c:pt idx="72">
                  <c:v>0.33139999999999997</c:v>
                </c:pt>
                <c:pt idx="73">
                  <c:v>0.34939999999999999</c:v>
                </c:pt>
                <c:pt idx="74">
                  <c:v>0.36809999999999998</c:v>
                </c:pt>
                <c:pt idx="75">
                  <c:v>0.38779999999999998</c:v>
                </c:pt>
                <c:pt idx="76">
                  <c:v>0.40660000000000002</c:v>
                </c:pt>
                <c:pt idx="77">
                  <c:v>0.42530000000000001</c:v>
                </c:pt>
                <c:pt idx="78">
                  <c:v>0.44330000000000003</c:v>
                </c:pt>
                <c:pt idx="79">
                  <c:v>0.4607</c:v>
                </c:pt>
                <c:pt idx="80">
                  <c:v>0.47839999999999999</c:v>
                </c:pt>
                <c:pt idx="81">
                  <c:v>0.49280000000000002</c:v>
                </c:pt>
                <c:pt idx="82">
                  <c:v>0.50629999999999997</c:v>
                </c:pt>
                <c:pt idx="83">
                  <c:v>0.5202</c:v>
                </c:pt>
                <c:pt idx="84">
                  <c:v>0.53259999999999996</c:v>
                </c:pt>
                <c:pt idx="85">
                  <c:v>0.54359999999999997</c:v>
                </c:pt>
                <c:pt idx="86">
                  <c:v>0.55279999999999996</c:v>
                </c:pt>
                <c:pt idx="87">
                  <c:v>0.56010000000000004</c:v>
                </c:pt>
                <c:pt idx="88">
                  <c:v>0.56669999999999998</c:v>
                </c:pt>
                <c:pt idx="89">
                  <c:v>0.57120000000000004</c:v>
                </c:pt>
                <c:pt idx="90">
                  <c:v>0.57450000000000001</c:v>
                </c:pt>
                <c:pt idx="91">
                  <c:v>0.57550000000000001</c:v>
                </c:pt>
                <c:pt idx="92">
                  <c:v>0.57540000000000002</c:v>
                </c:pt>
                <c:pt idx="93">
                  <c:v>0.57210000000000005</c:v>
                </c:pt>
                <c:pt idx="94">
                  <c:v>0.56699999999999995</c:v>
                </c:pt>
                <c:pt idx="95">
                  <c:v>0.56220000000000003</c:v>
                </c:pt>
                <c:pt idx="96">
                  <c:v>0.55320000000000003</c:v>
                </c:pt>
                <c:pt idx="97">
                  <c:v>0.54520000000000002</c:v>
                </c:pt>
                <c:pt idx="98">
                  <c:v>0.53580000000000005</c:v>
                </c:pt>
                <c:pt idx="99">
                  <c:v>0.52780000000000005</c:v>
                </c:pt>
                <c:pt idx="100">
                  <c:v>0.51839999999999997</c:v>
                </c:pt>
                <c:pt idx="101">
                  <c:v>0.51149999999999995</c:v>
                </c:pt>
                <c:pt idx="102">
                  <c:v>0.50470000000000004</c:v>
                </c:pt>
                <c:pt idx="103">
                  <c:v>0.49959999999999999</c:v>
                </c:pt>
                <c:pt idx="104">
                  <c:v>0.49680000000000002</c:v>
                </c:pt>
                <c:pt idx="105">
                  <c:v>0.49769999999999998</c:v>
                </c:pt>
                <c:pt idx="106">
                  <c:v>0.49790000000000001</c:v>
                </c:pt>
                <c:pt idx="107">
                  <c:v>0.50260000000000005</c:v>
                </c:pt>
                <c:pt idx="108">
                  <c:v>0.5091</c:v>
                </c:pt>
                <c:pt idx="109">
                  <c:v>0.51939999999999997</c:v>
                </c:pt>
                <c:pt idx="110">
                  <c:v>0.53159999999999996</c:v>
                </c:pt>
                <c:pt idx="111">
                  <c:v>0.54620000000000002</c:v>
                </c:pt>
                <c:pt idx="112">
                  <c:v>0.56210000000000004</c:v>
                </c:pt>
                <c:pt idx="113">
                  <c:v>0.58120000000000005</c:v>
                </c:pt>
                <c:pt idx="114">
                  <c:v>0.60329999999999995</c:v>
                </c:pt>
                <c:pt idx="115">
                  <c:v>0.62509999999999999</c:v>
                </c:pt>
                <c:pt idx="116">
                  <c:v>0.64849999999999997</c:v>
                </c:pt>
                <c:pt idx="117">
                  <c:v>0.67330000000000001</c:v>
                </c:pt>
                <c:pt idx="118">
                  <c:v>0.69779999999999998</c:v>
                </c:pt>
                <c:pt idx="119">
                  <c:v>0.72550000000000003</c:v>
                </c:pt>
                <c:pt idx="120">
                  <c:v>0.75390000000000001</c:v>
                </c:pt>
                <c:pt idx="121">
                  <c:v>0.77969999999999995</c:v>
                </c:pt>
                <c:pt idx="122">
                  <c:v>0.80800000000000005</c:v>
                </c:pt>
                <c:pt idx="123">
                  <c:v>0.83579999999999999</c:v>
                </c:pt>
                <c:pt idx="124">
                  <c:v>0.85909999999999997</c:v>
                </c:pt>
                <c:pt idx="125">
                  <c:v>0.8851</c:v>
                </c:pt>
                <c:pt idx="126">
                  <c:v>0.91069999999999995</c:v>
                </c:pt>
                <c:pt idx="127">
                  <c:v>0.93389999999999995</c:v>
                </c:pt>
                <c:pt idx="128">
                  <c:v>0.95689999999999997</c:v>
                </c:pt>
                <c:pt idx="129">
                  <c:v>0.97850000000000004</c:v>
                </c:pt>
                <c:pt idx="130">
                  <c:v>1.0003</c:v>
                </c:pt>
                <c:pt idx="131">
                  <c:v>1.0199</c:v>
                </c:pt>
                <c:pt idx="132">
                  <c:v>1.0358000000000001</c:v>
                </c:pt>
                <c:pt idx="133">
                  <c:v>1.0538000000000001</c:v>
                </c:pt>
                <c:pt idx="134">
                  <c:v>1.0707</c:v>
                </c:pt>
                <c:pt idx="135">
                  <c:v>1.0837000000000001</c:v>
                </c:pt>
                <c:pt idx="136">
                  <c:v>1.099</c:v>
                </c:pt>
                <c:pt idx="137">
                  <c:v>1.1082000000000001</c:v>
                </c:pt>
                <c:pt idx="138">
                  <c:v>1.1165</c:v>
                </c:pt>
                <c:pt idx="139">
                  <c:v>1.1231</c:v>
                </c:pt>
                <c:pt idx="140">
                  <c:v>1.1261000000000001</c:v>
                </c:pt>
                <c:pt idx="141">
                  <c:v>1.1294999999999999</c:v>
                </c:pt>
                <c:pt idx="142">
                  <c:v>1.1288</c:v>
                </c:pt>
                <c:pt idx="143">
                  <c:v>1.1246</c:v>
                </c:pt>
                <c:pt idx="144">
                  <c:v>1.1180000000000001</c:v>
                </c:pt>
                <c:pt idx="145">
                  <c:v>1.1091</c:v>
                </c:pt>
                <c:pt idx="146">
                  <c:v>1.0968</c:v>
                </c:pt>
                <c:pt idx="147">
                  <c:v>1.0834999999999999</c:v>
                </c:pt>
                <c:pt idx="148">
                  <c:v>1.0673999999999999</c:v>
                </c:pt>
                <c:pt idx="149">
                  <c:v>1.0482</c:v>
                </c:pt>
                <c:pt idx="150">
                  <c:v>1.0262</c:v>
                </c:pt>
                <c:pt idx="151">
                  <c:v>1.0064</c:v>
                </c:pt>
                <c:pt idx="152">
                  <c:v>0.98299999999999998</c:v>
                </c:pt>
                <c:pt idx="153">
                  <c:v>0.95740000000000003</c:v>
                </c:pt>
                <c:pt idx="154">
                  <c:v>0.93059999999999998</c:v>
                </c:pt>
                <c:pt idx="155">
                  <c:v>0.90300000000000002</c:v>
                </c:pt>
                <c:pt idx="156">
                  <c:v>0.874</c:v>
                </c:pt>
                <c:pt idx="157">
                  <c:v>0.84289999999999998</c:v>
                </c:pt>
                <c:pt idx="158">
                  <c:v>0.81089999999999995</c:v>
                </c:pt>
                <c:pt idx="159">
                  <c:v>0.77710000000000001</c:v>
                </c:pt>
                <c:pt idx="160">
                  <c:v>0.74219999999999997</c:v>
                </c:pt>
                <c:pt idx="161">
                  <c:v>0.70469999999999999</c:v>
                </c:pt>
                <c:pt idx="162">
                  <c:v>0.66610000000000003</c:v>
                </c:pt>
                <c:pt idx="163">
                  <c:v>0.62529999999999997</c:v>
                </c:pt>
                <c:pt idx="164">
                  <c:v>0.58389999999999997</c:v>
                </c:pt>
                <c:pt idx="165">
                  <c:v>0.54349999999999998</c:v>
                </c:pt>
                <c:pt idx="166">
                  <c:v>0.50019999999999998</c:v>
                </c:pt>
                <c:pt idx="167">
                  <c:v>0.45800000000000002</c:v>
                </c:pt>
                <c:pt idx="168">
                  <c:v>0.41870000000000002</c:v>
                </c:pt>
                <c:pt idx="169">
                  <c:v>0.37930000000000003</c:v>
                </c:pt>
                <c:pt idx="170">
                  <c:v>0.34179999999999999</c:v>
                </c:pt>
                <c:pt idx="171">
                  <c:v>0.30509999999999998</c:v>
                </c:pt>
                <c:pt idx="172">
                  <c:v>0.27200000000000002</c:v>
                </c:pt>
                <c:pt idx="173">
                  <c:v>0.24</c:v>
                </c:pt>
                <c:pt idx="174">
                  <c:v>0.21129999999999999</c:v>
                </c:pt>
                <c:pt idx="175">
                  <c:v>0.1862</c:v>
                </c:pt>
                <c:pt idx="176">
                  <c:v>0.16270000000000001</c:v>
                </c:pt>
                <c:pt idx="177">
                  <c:v>0.14069999999999999</c:v>
                </c:pt>
                <c:pt idx="178">
                  <c:v>0.121</c:v>
                </c:pt>
                <c:pt idx="179">
                  <c:v>0.1031</c:v>
                </c:pt>
                <c:pt idx="180">
                  <c:v>8.7300000000000003E-2</c:v>
                </c:pt>
                <c:pt idx="181">
                  <c:v>7.4700000000000003E-2</c:v>
                </c:pt>
                <c:pt idx="182">
                  <c:v>6.2600000000000003E-2</c:v>
                </c:pt>
                <c:pt idx="183">
                  <c:v>5.28E-2</c:v>
                </c:pt>
                <c:pt idx="184">
                  <c:v>4.4900000000000002E-2</c:v>
                </c:pt>
                <c:pt idx="185">
                  <c:v>3.7600000000000001E-2</c:v>
                </c:pt>
                <c:pt idx="186">
                  <c:v>3.1600000000000003E-2</c:v>
                </c:pt>
                <c:pt idx="187">
                  <c:v>2.63E-2</c:v>
                </c:pt>
                <c:pt idx="188">
                  <c:v>2.2200000000000001E-2</c:v>
                </c:pt>
                <c:pt idx="189">
                  <c:v>1.8499999999999999E-2</c:v>
                </c:pt>
                <c:pt idx="190">
                  <c:v>1.6199999999999999E-2</c:v>
                </c:pt>
                <c:pt idx="191">
                  <c:v>1.37E-2</c:v>
                </c:pt>
                <c:pt idx="192">
                  <c:v>1.1900000000000001E-2</c:v>
                </c:pt>
                <c:pt idx="193">
                  <c:v>0.01</c:v>
                </c:pt>
                <c:pt idx="194">
                  <c:v>8.8999999999999999E-3</c:v>
                </c:pt>
                <c:pt idx="195">
                  <c:v>7.7000000000000002E-3</c:v>
                </c:pt>
                <c:pt idx="196">
                  <c:v>7.3000000000000001E-3</c:v>
                </c:pt>
                <c:pt idx="197">
                  <c:v>6.6E-3</c:v>
                </c:pt>
                <c:pt idx="198">
                  <c:v>5.4000000000000003E-3</c:v>
                </c:pt>
                <c:pt idx="199">
                  <c:v>5.7000000000000002E-3</c:v>
                </c:pt>
                <c:pt idx="200">
                  <c:v>5.4999999999999997E-3</c:v>
                </c:pt>
                <c:pt idx="201">
                  <c:v>4.8999999999999998E-3</c:v>
                </c:pt>
                <c:pt idx="202">
                  <c:v>4.4999999999999997E-3</c:v>
                </c:pt>
                <c:pt idx="203">
                  <c:v>4.1000000000000003E-3</c:v>
                </c:pt>
                <c:pt idx="204">
                  <c:v>4.0000000000000001E-3</c:v>
                </c:pt>
                <c:pt idx="205">
                  <c:v>4.1000000000000003E-3</c:v>
                </c:pt>
                <c:pt idx="206">
                  <c:v>4.1999999999999997E-3</c:v>
                </c:pt>
                <c:pt idx="207">
                  <c:v>3.8999999999999998E-3</c:v>
                </c:pt>
                <c:pt idx="208">
                  <c:v>3.8E-3</c:v>
                </c:pt>
                <c:pt idx="209">
                  <c:v>3.3999999999999998E-3</c:v>
                </c:pt>
                <c:pt idx="210">
                  <c:v>3.3999999999999998E-3</c:v>
                </c:pt>
                <c:pt idx="211">
                  <c:v>3.5000000000000001E-3</c:v>
                </c:pt>
                <c:pt idx="212">
                  <c:v>3.3E-3</c:v>
                </c:pt>
                <c:pt idx="213">
                  <c:v>3.3E-3</c:v>
                </c:pt>
                <c:pt idx="214">
                  <c:v>3.2000000000000002E-3</c:v>
                </c:pt>
                <c:pt idx="215">
                  <c:v>3.0999999999999999E-3</c:v>
                </c:pt>
                <c:pt idx="216">
                  <c:v>3.3999999999999998E-3</c:v>
                </c:pt>
                <c:pt idx="217">
                  <c:v>3.2000000000000002E-3</c:v>
                </c:pt>
                <c:pt idx="218">
                  <c:v>3.3E-3</c:v>
                </c:pt>
                <c:pt idx="219">
                  <c:v>3.2000000000000002E-3</c:v>
                </c:pt>
                <c:pt idx="220">
                  <c:v>3.2000000000000002E-3</c:v>
                </c:pt>
                <c:pt idx="221">
                  <c:v>3.2000000000000002E-3</c:v>
                </c:pt>
                <c:pt idx="222">
                  <c:v>3.0000000000000001E-3</c:v>
                </c:pt>
                <c:pt idx="223">
                  <c:v>3.0000000000000001E-3</c:v>
                </c:pt>
                <c:pt idx="224">
                  <c:v>3.0999999999999999E-3</c:v>
                </c:pt>
                <c:pt idx="225">
                  <c:v>3.0000000000000001E-3</c:v>
                </c:pt>
                <c:pt idx="226">
                  <c:v>2.8E-3</c:v>
                </c:pt>
                <c:pt idx="227">
                  <c:v>2.8999999999999998E-3</c:v>
                </c:pt>
                <c:pt idx="228">
                  <c:v>2.3999999999999998E-3</c:v>
                </c:pt>
                <c:pt idx="229">
                  <c:v>3.0000000000000001E-3</c:v>
                </c:pt>
                <c:pt idx="230">
                  <c:v>2.8999999999999998E-3</c:v>
                </c:pt>
                <c:pt idx="231">
                  <c:v>2.8E-3</c:v>
                </c:pt>
                <c:pt idx="232">
                  <c:v>3.0000000000000001E-3</c:v>
                </c:pt>
                <c:pt idx="233">
                  <c:v>2.7000000000000001E-3</c:v>
                </c:pt>
                <c:pt idx="234">
                  <c:v>2.8E-3</c:v>
                </c:pt>
                <c:pt idx="235">
                  <c:v>2.7000000000000001E-3</c:v>
                </c:pt>
                <c:pt idx="236">
                  <c:v>2.8E-3</c:v>
                </c:pt>
                <c:pt idx="237">
                  <c:v>2.3999999999999998E-3</c:v>
                </c:pt>
                <c:pt idx="238">
                  <c:v>2.7000000000000001E-3</c:v>
                </c:pt>
                <c:pt idx="239">
                  <c:v>2.7000000000000001E-3</c:v>
                </c:pt>
                <c:pt idx="240">
                  <c:v>2.2000000000000001E-3</c:v>
                </c:pt>
                <c:pt idx="241">
                  <c:v>2.5999999999999999E-3</c:v>
                </c:pt>
                <c:pt idx="242">
                  <c:v>2.7000000000000001E-3</c:v>
                </c:pt>
                <c:pt idx="243">
                  <c:v>2.5999999999999999E-3</c:v>
                </c:pt>
                <c:pt idx="244">
                  <c:v>2.7000000000000001E-3</c:v>
                </c:pt>
                <c:pt idx="245">
                  <c:v>2.5999999999999999E-3</c:v>
                </c:pt>
                <c:pt idx="246">
                  <c:v>2.5000000000000001E-3</c:v>
                </c:pt>
                <c:pt idx="247">
                  <c:v>2.2000000000000001E-3</c:v>
                </c:pt>
                <c:pt idx="248">
                  <c:v>2.5000000000000001E-3</c:v>
                </c:pt>
                <c:pt idx="249">
                  <c:v>2.2000000000000001E-3</c:v>
                </c:pt>
                <c:pt idx="250">
                  <c:v>2.3999999999999998E-3</c:v>
                </c:pt>
                <c:pt idx="251">
                  <c:v>2.2000000000000001E-3</c:v>
                </c:pt>
                <c:pt idx="252">
                  <c:v>2E-3</c:v>
                </c:pt>
                <c:pt idx="253">
                  <c:v>2.2000000000000001E-3</c:v>
                </c:pt>
                <c:pt idx="254">
                  <c:v>2E-3</c:v>
                </c:pt>
                <c:pt idx="255">
                  <c:v>2.3E-3</c:v>
                </c:pt>
                <c:pt idx="256">
                  <c:v>2.2000000000000001E-3</c:v>
                </c:pt>
                <c:pt idx="257">
                  <c:v>1.9E-3</c:v>
                </c:pt>
                <c:pt idx="258">
                  <c:v>2.0999999999999999E-3</c:v>
                </c:pt>
                <c:pt idx="259">
                  <c:v>1.9E-3</c:v>
                </c:pt>
                <c:pt idx="260">
                  <c:v>1.6999999999999999E-3</c:v>
                </c:pt>
                <c:pt idx="261">
                  <c:v>1.9E-3</c:v>
                </c:pt>
                <c:pt idx="262">
                  <c:v>1.6999999999999999E-3</c:v>
                </c:pt>
                <c:pt idx="263">
                  <c:v>2E-3</c:v>
                </c:pt>
                <c:pt idx="264">
                  <c:v>1.6000000000000001E-3</c:v>
                </c:pt>
                <c:pt idx="265">
                  <c:v>1.8E-3</c:v>
                </c:pt>
                <c:pt idx="266">
                  <c:v>1.6999999999999999E-3</c:v>
                </c:pt>
                <c:pt idx="267">
                  <c:v>1.9E-3</c:v>
                </c:pt>
                <c:pt idx="268">
                  <c:v>1.6000000000000001E-3</c:v>
                </c:pt>
                <c:pt idx="269">
                  <c:v>1.9E-3</c:v>
                </c:pt>
                <c:pt idx="270">
                  <c:v>1.8E-3</c:v>
                </c:pt>
                <c:pt idx="271">
                  <c:v>1.5E-3</c:v>
                </c:pt>
                <c:pt idx="272">
                  <c:v>1.6999999999999999E-3</c:v>
                </c:pt>
                <c:pt idx="273">
                  <c:v>1.6999999999999999E-3</c:v>
                </c:pt>
                <c:pt idx="274">
                  <c:v>1.5E-3</c:v>
                </c:pt>
                <c:pt idx="275">
                  <c:v>1.5E-3</c:v>
                </c:pt>
                <c:pt idx="276">
                  <c:v>1.8E-3</c:v>
                </c:pt>
                <c:pt idx="277">
                  <c:v>1.4E-3</c:v>
                </c:pt>
                <c:pt idx="278">
                  <c:v>1.8E-3</c:v>
                </c:pt>
                <c:pt idx="279">
                  <c:v>1.5E-3</c:v>
                </c:pt>
                <c:pt idx="280">
                  <c:v>1.6000000000000001E-3</c:v>
                </c:pt>
                <c:pt idx="281">
                  <c:v>1.5E-3</c:v>
                </c:pt>
                <c:pt idx="282">
                  <c:v>1.6000000000000001E-3</c:v>
                </c:pt>
                <c:pt idx="283">
                  <c:v>1.5E-3</c:v>
                </c:pt>
                <c:pt idx="284">
                  <c:v>1.4E-3</c:v>
                </c:pt>
                <c:pt idx="285">
                  <c:v>1.4E-3</c:v>
                </c:pt>
                <c:pt idx="286">
                  <c:v>1.2999999999999999E-3</c:v>
                </c:pt>
                <c:pt idx="287">
                  <c:v>1.6999999999999999E-3</c:v>
                </c:pt>
                <c:pt idx="288">
                  <c:v>1.1999999999999999E-3</c:v>
                </c:pt>
                <c:pt idx="289">
                  <c:v>1.1999999999999999E-3</c:v>
                </c:pt>
                <c:pt idx="290">
                  <c:v>1.1999999999999999E-3</c:v>
                </c:pt>
                <c:pt idx="291">
                  <c:v>1.2999999999999999E-3</c:v>
                </c:pt>
                <c:pt idx="292">
                  <c:v>1.5E-3</c:v>
                </c:pt>
                <c:pt idx="293">
                  <c:v>1.2999999999999999E-3</c:v>
                </c:pt>
                <c:pt idx="294">
                  <c:v>1.2999999999999999E-3</c:v>
                </c:pt>
                <c:pt idx="295">
                  <c:v>1E-3</c:v>
                </c:pt>
                <c:pt idx="296">
                  <c:v>8.9999999999999998E-4</c:v>
                </c:pt>
                <c:pt idx="297">
                  <c:v>1.1000000000000001E-3</c:v>
                </c:pt>
                <c:pt idx="298">
                  <c:v>1.1999999999999999E-3</c:v>
                </c:pt>
                <c:pt idx="299">
                  <c:v>1E-3</c:v>
                </c:pt>
                <c:pt idx="300">
                  <c:v>1.1000000000000001E-3</c:v>
                </c:pt>
                <c:pt idx="301">
                  <c:v>1.1000000000000001E-3</c:v>
                </c:pt>
                <c:pt idx="302">
                  <c:v>1E-3</c:v>
                </c:pt>
                <c:pt idx="303">
                  <c:v>1.1000000000000001E-3</c:v>
                </c:pt>
                <c:pt idx="304">
                  <c:v>1.1000000000000001E-3</c:v>
                </c:pt>
                <c:pt idx="305">
                  <c:v>1.1000000000000001E-3</c:v>
                </c:pt>
                <c:pt idx="306">
                  <c:v>1.1000000000000001E-3</c:v>
                </c:pt>
                <c:pt idx="307">
                  <c:v>1.1000000000000001E-3</c:v>
                </c:pt>
                <c:pt idx="308">
                  <c:v>1E-3</c:v>
                </c:pt>
                <c:pt idx="309">
                  <c:v>1E-3</c:v>
                </c:pt>
                <c:pt idx="310">
                  <c:v>1.2999999999999999E-3</c:v>
                </c:pt>
                <c:pt idx="311">
                  <c:v>1.1000000000000001E-3</c:v>
                </c:pt>
                <c:pt idx="312">
                  <c:v>8.0000000000000004E-4</c:v>
                </c:pt>
                <c:pt idx="313">
                  <c:v>1.1000000000000001E-3</c:v>
                </c:pt>
                <c:pt idx="314">
                  <c:v>1.1999999999999999E-3</c:v>
                </c:pt>
                <c:pt idx="315">
                  <c:v>1.1000000000000001E-3</c:v>
                </c:pt>
                <c:pt idx="316">
                  <c:v>1E-3</c:v>
                </c:pt>
                <c:pt idx="317">
                  <c:v>8.9999999999999998E-4</c:v>
                </c:pt>
                <c:pt idx="318">
                  <c:v>6.9999999999999999E-4</c:v>
                </c:pt>
                <c:pt idx="319">
                  <c:v>1E-3</c:v>
                </c:pt>
                <c:pt idx="320">
                  <c:v>1E-3</c:v>
                </c:pt>
                <c:pt idx="321">
                  <c:v>8.9999999999999998E-4</c:v>
                </c:pt>
                <c:pt idx="322">
                  <c:v>8.9999999999999998E-4</c:v>
                </c:pt>
                <c:pt idx="323">
                  <c:v>8.9999999999999998E-4</c:v>
                </c:pt>
                <c:pt idx="324">
                  <c:v>1.1999999999999999E-3</c:v>
                </c:pt>
                <c:pt idx="325">
                  <c:v>1E-3</c:v>
                </c:pt>
                <c:pt idx="326">
                  <c:v>8.0000000000000004E-4</c:v>
                </c:pt>
                <c:pt idx="327">
                  <c:v>8.0000000000000004E-4</c:v>
                </c:pt>
                <c:pt idx="328">
                  <c:v>8.9999999999999998E-4</c:v>
                </c:pt>
                <c:pt idx="329">
                  <c:v>8.0000000000000004E-4</c:v>
                </c:pt>
                <c:pt idx="330">
                  <c:v>8.9999999999999998E-4</c:v>
                </c:pt>
                <c:pt idx="331">
                  <c:v>1E-3</c:v>
                </c:pt>
                <c:pt idx="332">
                  <c:v>5.0000000000000001E-4</c:v>
                </c:pt>
                <c:pt idx="333">
                  <c:v>5.0000000000000001E-4</c:v>
                </c:pt>
                <c:pt idx="334">
                  <c:v>5.0000000000000001E-4</c:v>
                </c:pt>
                <c:pt idx="335">
                  <c:v>8.9999999999999998E-4</c:v>
                </c:pt>
                <c:pt idx="336">
                  <c:v>8.0000000000000004E-4</c:v>
                </c:pt>
                <c:pt idx="337">
                  <c:v>1.4E-3</c:v>
                </c:pt>
                <c:pt idx="338">
                  <c:v>1.1000000000000001E-3</c:v>
                </c:pt>
                <c:pt idx="339">
                  <c:v>8.9999999999999998E-4</c:v>
                </c:pt>
                <c:pt idx="340">
                  <c:v>1.1999999999999999E-3</c:v>
                </c:pt>
                <c:pt idx="341">
                  <c:v>1.1000000000000001E-3</c:v>
                </c:pt>
                <c:pt idx="342">
                  <c:v>1.1000000000000001E-3</c:v>
                </c:pt>
                <c:pt idx="343">
                  <c:v>1.1000000000000001E-3</c:v>
                </c:pt>
                <c:pt idx="344">
                  <c:v>1.1999999999999999E-3</c:v>
                </c:pt>
                <c:pt idx="345">
                  <c:v>1.1000000000000001E-3</c:v>
                </c:pt>
                <c:pt idx="346">
                  <c:v>1E-3</c:v>
                </c:pt>
                <c:pt idx="347">
                  <c:v>1.1999999999999999E-3</c:v>
                </c:pt>
                <c:pt idx="348">
                  <c:v>1E-3</c:v>
                </c:pt>
                <c:pt idx="349">
                  <c:v>1.5E-3</c:v>
                </c:pt>
                <c:pt idx="350">
                  <c:v>1.1000000000000001E-3</c:v>
                </c:pt>
                <c:pt idx="351">
                  <c:v>1.1999999999999999E-3</c:v>
                </c:pt>
                <c:pt idx="352">
                  <c:v>1.2999999999999999E-3</c:v>
                </c:pt>
                <c:pt idx="353">
                  <c:v>1.2999999999999999E-3</c:v>
                </c:pt>
                <c:pt idx="354">
                  <c:v>1.5E-3</c:v>
                </c:pt>
                <c:pt idx="355">
                  <c:v>1.1000000000000001E-3</c:v>
                </c:pt>
                <c:pt idx="356">
                  <c:v>1.1999999999999999E-3</c:v>
                </c:pt>
                <c:pt idx="357">
                  <c:v>1.1000000000000001E-3</c:v>
                </c:pt>
                <c:pt idx="358">
                  <c:v>1.1000000000000001E-3</c:v>
                </c:pt>
                <c:pt idx="359">
                  <c:v>1.1999999999999999E-3</c:v>
                </c:pt>
                <c:pt idx="360">
                  <c:v>1.1999999999999999E-3</c:v>
                </c:pt>
                <c:pt idx="361">
                  <c:v>1.1000000000000001E-3</c:v>
                </c:pt>
                <c:pt idx="362">
                  <c:v>1.1999999999999999E-3</c:v>
                </c:pt>
                <c:pt idx="363">
                  <c:v>1.1999999999999999E-3</c:v>
                </c:pt>
                <c:pt idx="364">
                  <c:v>1.1999999999999999E-3</c:v>
                </c:pt>
                <c:pt idx="365">
                  <c:v>1.2999999999999999E-3</c:v>
                </c:pt>
                <c:pt idx="366">
                  <c:v>1E-3</c:v>
                </c:pt>
                <c:pt idx="367">
                  <c:v>1.2999999999999999E-3</c:v>
                </c:pt>
                <c:pt idx="368">
                  <c:v>1.1000000000000001E-3</c:v>
                </c:pt>
                <c:pt idx="369">
                  <c:v>1.1000000000000001E-3</c:v>
                </c:pt>
                <c:pt idx="370">
                  <c:v>1.1000000000000001E-3</c:v>
                </c:pt>
                <c:pt idx="371">
                  <c:v>1.1999999999999999E-3</c:v>
                </c:pt>
                <c:pt idx="372">
                  <c:v>1.2999999999999999E-3</c:v>
                </c:pt>
                <c:pt idx="373">
                  <c:v>1.1999999999999999E-3</c:v>
                </c:pt>
                <c:pt idx="374">
                  <c:v>1.1000000000000001E-3</c:v>
                </c:pt>
                <c:pt idx="375">
                  <c:v>1.1000000000000001E-3</c:v>
                </c:pt>
                <c:pt idx="376">
                  <c:v>1.1000000000000001E-3</c:v>
                </c:pt>
                <c:pt idx="377">
                  <c:v>1.1000000000000001E-3</c:v>
                </c:pt>
                <c:pt idx="378">
                  <c:v>1.1999999999999999E-3</c:v>
                </c:pt>
                <c:pt idx="379">
                  <c:v>1E-3</c:v>
                </c:pt>
                <c:pt idx="380">
                  <c:v>1.2999999999999999E-3</c:v>
                </c:pt>
                <c:pt idx="381">
                  <c:v>1E-3</c:v>
                </c:pt>
                <c:pt idx="382">
                  <c:v>1.1000000000000001E-3</c:v>
                </c:pt>
                <c:pt idx="383">
                  <c:v>1E-3</c:v>
                </c:pt>
                <c:pt idx="384">
                  <c:v>1.1000000000000001E-3</c:v>
                </c:pt>
                <c:pt idx="385">
                  <c:v>1.1000000000000001E-3</c:v>
                </c:pt>
                <c:pt idx="386">
                  <c:v>1E-3</c:v>
                </c:pt>
                <c:pt idx="387">
                  <c:v>1.1999999999999999E-3</c:v>
                </c:pt>
                <c:pt idx="388">
                  <c:v>1.1999999999999999E-3</c:v>
                </c:pt>
                <c:pt idx="389">
                  <c:v>1.1999999999999999E-3</c:v>
                </c:pt>
                <c:pt idx="390">
                  <c:v>1E-3</c:v>
                </c:pt>
                <c:pt idx="391">
                  <c:v>1.1000000000000001E-3</c:v>
                </c:pt>
                <c:pt idx="392">
                  <c:v>1E-3</c:v>
                </c:pt>
                <c:pt idx="393">
                  <c:v>1E-3</c:v>
                </c:pt>
                <c:pt idx="394">
                  <c:v>1E-3</c:v>
                </c:pt>
                <c:pt idx="395">
                  <c:v>8.9999999999999998E-4</c:v>
                </c:pt>
                <c:pt idx="396">
                  <c:v>1E-3</c:v>
                </c:pt>
                <c:pt idx="397">
                  <c:v>1.1000000000000001E-3</c:v>
                </c:pt>
                <c:pt idx="398">
                  <c:v>1E-3</c:v>
                </c:pt>
                <c:pt idx="399">
                  <c:v>1.1000000000000001E-3</c:v>
                </c:pt>
                <c:pt idx="400">
                  <c:v>1.1000000000000001E-3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71-4195-B247-969926DCE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5716623"/>
        <c:axId val="195715663"/>
      </c:lineChart>
      <c:catAx>
        <c:axId val="1957166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Bølgelængde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5663"/>
        <c:crosses val="autoZero"/>
        <c:auto val="1"/>
        <c:lblAlgn val="ctr"/>
        <c:lblOffset val="100"/>
        <c:noMultiLvlLbl val="0"/>
      </c:catAx>
      <c:valAx>
        <c:axId val="195715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Absorbans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19571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1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6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746760</xdr:colOff>
      <xdr:row>17</xdr:row>
      <xdr:rowOff>179070</xdr:rowOff>
    </xdr:from>
    <xdr:to>
      <xdr:col>11</xdr:col>
      <xdr:colOff>228600</xdr:colOff>
      <xdr:row>32</xdr:row>
      <xdr:rowOff>179070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F004FCA-BBAD-B183-0A36-09F45B5666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305037</xdr:colOff>
      <xdr:row>79</xdr:row>
      <xdr:rowOff>42180</xdr:rowOff>
    </xdr:from>
    <xdr:to>
      <xdr:col>72</xdr:col>
      <xdr:colOff>468907</xdr:colOff>
      <xdr:row>99</xdr:row>
      <xdr:rowOff>87314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8DBB341-945A-EE92-F43B-7A2733C970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67</xdr:col>
      <xdr:colOff>568832</xdr:colOff>
      <xdr:row>34</xdr:row>
      <xdr:rowOff>113541</xdr:rowOff>
    </xdr:from>
    <xdr:to>
      <xdr:col>78</xdr:col>
      <xdr:colOff>565609</xdr:colOff>
      <xdr:row>54</xdr:row>
      <xdr:rowOff>146684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48063D5-F042-4998-A642-A15964504759}"/>
            </a:ext>
            <a:ext uri="{147F2762-F138-4A5C-976F-8EAC2B608ADB}">
              <a16:predDERef xmlns:a16="http://schemas.microsoft.com/office/drawing/2014/main" pred="{F8DBB341-945A-EE92-F43B-7A2733C970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87635</xdr:colOff>
      <xdr:row>34</xdr:row>
      <xdr:rowOff>86980</xdr:rowOff>
    </xdr:from>
    <xdr:to>
      <xdr:col>67</xdr:col>
      <xdr:colOff>270103</xdr:colOff>
      <xdr:row>54</xdr:row>
      <xdr:rowOff>161274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F404E67-B7B7-4E7B-9392-1AA64A2506F5}"/>
            </a:ext>
            <a:ext uri="{147F2762-F138-4A5C-976F-8EAC2B608ADB}">
              <a16:predDERef xmlns:a16="http://schemas.microsoft.com/office/drawing/2014/main" pred="{B48063D5-F042-4998-A642-A159645047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55</xdr:col>
      <xdr:colOff>475689</xdr:colOff>
      <xdr:row>56</xdr:row>
      <xdr:rowOff>78014</xdr:rowOff>
    </xdr:from>
    <xdr:to>
      <xdr:col>67</xdr:col>
      <xdr:colOff>42206</xdr:colOff>
      <xdr:row>76</xdr:row>
      <xdr:rowOff>139609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4B098F7-86E5-44B1-AE56-F3BC2AA680EC}"/>
            </a:ext>
            <a:ext uri="{147F2762-F138-4A5C-976F-8EAC2B608ADB}">
              <a16:predDERef xmlns:a16="http://schemas.microsoft.com/office/drawing/2014/main" pred="{AF404E67-B7B7-4E7B-9392-1AA64A250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68</xdr:col>
      <xdr:colOff>169128</xdr:colOff>
      <xdr:row>56</xdr:row>
      <xdr:rowOff>168408</xdr:rowOff>
    </xdr:from>
    <xdr:to>
      <xdr:col>79</xdr:col>
      <xdr:colOff>410827</xdr:colOff>
      <xdr:row>77</xdr:row>
      <xdr:rowOff>26803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0C6933C-F0B3-43E9-B6AC-44D44BF40A2C}"/>
            </a:ext>
            <a:ext uri="{147F2762-F138-4A5C-976F-8EAC2B608ADB}">
              <a16:predDERef xmlns:a16="http://schemas.microsoft.com/office/drawing/2014/main" pred="{14B098F7-86E5-44B1-AE56-F3BC2AA68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56</xdr:col>
      <xdr:colOff>269873</xdr:colOff>
      <xdr:row>3</xdr:row>
      <xdr:rowOff>80782</xdr:rowOff>
    </xdr:from>
    <xdr:to>
      <xdr:col>68</xdr:col>
      <xdr:colOff>111240</xdr:colOff>
      <xdr:row>28</xdr:row>
      <xdr:rowOff>24320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002E8243-FB1A-4ACB-8182-F204F39489D9}"/>
            </a:ext>
            <a:ext uri="{147F2762-F138-4A5C-976F-8EAC2B608ADB}">
              <a16:predDERef xmlns:a16="http://schemas.microsoft.com/office/drawing/2014/main" pred="{70C6933C-F0B3-43E9-B6AC-44D44BF40A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174334</xdr:colOff>
      <xdr:row>17</xdr:row>
      <xdr:rowOff>154209</xdr:rowOff>
    </xdr:from>
    <xdr:to>
      <xdr:col>27</xdr:col>
      <xdr:colOff>482009</xdr:colOff>
      <xdr:row>33</xdr:row>
      <xdr:rowOff>8313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B9110BA-6994-4E0C-9379-E6A4A0C00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124209</xdr:colOff>
      <xdr:row>34</xdr:row>
      <xdr:rowOff>78909</xdr:rowOff>
    </xdr:from>
    <xdr:to>
      <xdr:col>27</xdr:col>
      <xdr:colOff>431884</xdr:colOff>
      <xdr:row>49</xdr:row>
      <xdr:rowOff>134216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962E9A6-ED76-4D6E-9984-E97B6253E1F6}"/>
            </a:ext>
            <a:ext uri="{147F2762-F138-4A5C-976F-8EAC2B608ADB}">
              <a16:predDERef xmlns:a16="http://schemas.microsoft.com/office/drawing/2014/main" pred="{CB9110BA-6994-4E0C-9379-E6A4A0C005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186353</xdr:colOff>
      <xdr:row>21</xdr:row>
      <xdr:rowOff>76955</xdr:rowOff>
    </xdr:from>
    <xdr:to>
      <xdr:col>25</xdr:col>
      <xdr:colOff>552061</xdr:colOff>
      <xdr:row>36</xdr:row>
      <xdr:rowOff>121560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AA99B83-FF00-42EA-A36D-12D20A556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213829</xdr:colOff>
      <xdr:row>4</xdr:row>
      <xdr:rowOff>187087</xdr:rowOff>
    </xdr:from>
    <xdr:to>
      <xdr:col>25</xdr:col>
      <xdr:colOff>548365</xdr:colOff>
      <xdr:row>20</xdr:row>
      <xdr:rowOff>41192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6799AED-0DF2-48E3-B614-4DF79CAD8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44670</xdr:colOff>
      <xdr:row>1</xdr:row>
      <xdr:rowOff>152215</xdr:rowOff>
    </xdr:from>
    <xdr:to>
      <xdr:col>25</xdr:col>
      <xdr:colOff>561558</xdr:colOff>
      <xdr:row>14</xdr:row>
      <xdr:rowOff>81396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BE4BDAE8-0F1C-DFEE-7B1E-79BFADFBF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1133" y="338069"/>
          <a:ext cx="4810108" cy="2345278"/>
        </a:xfrm>
        <a:prstGeom prst="rect">
          <a:avLst/>
        </a:prstGeom>
      </xdr:spPr>
    </xdr:pic>
    <xdr:clientData/>
  </xdr:twoCellAnchor>
  <xdr:twoCellAnchor>
    <xdr:from>
      <xdr:col>17</xdr:col>
      <xdr:colOff>540276</xdr:colOff>
      <xdr:row>15</xdr:row>
      <xdr:rowOff>28343</xdr:rowOff>
    </xdr:from>
    <xdr:to>
      <xdr:col>25</xdr:col>
      <xdr:colOff>235475</xdr:colOff>
      <xdr:row>30</xdr:row>
      <xdr:rowOff>28343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4E4A3CB-325F-9C07-F8E0-0085705DC0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566853</xdr:colOff>
      <xdr:row>30</xdr:row>
      <xdr:rowOff>102219</xdr:rowOff>
    </xdr:from>
    <xdr:to>
      <xdr:col>25</xdr:col>
      <xdr:colOff>262052</xdr:colOff>
      <xdr:row>45</xdr:row>
      <xdr:rowOff>102219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BF24780-7538-417F-9B74-8CAA54D549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333044</xdr:colOff>
      <xdr:row>23</xdr:row>
      <xdr:rowOff>114641</xdr:rowOff>
    </xdr:from>
    <xdr:to>
      <xdr:col>19</xdr:col>
      <xdr:colOff>195314</xdr:colOff>
      <xdr:row>38</xdr:row>
      <xdr:rowOff>114641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8A24F91-E8A5-8956-4748-17FD76E280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3662</xdr:colOff>
      <xdr:row>13</xdr:row>
      <xdr:rowOff>187434</xdr:rowOff>
    </xdr:from>
    <xdr:to>
      <xdr:col>9</xdr:col>
      <xdr:colOff>168737</xdr:colOff>
      <xdr:row>28</xdr:row>
      <xdr:rowOff>187434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4392D63-B90C-4D0A-A406-1F4BC153609A}"/>
            </a:ext>
            <a:ext uri="{147F2762-F138-4A5C-976F-8EAC2B608ADB}">
              <a16:predDERef xmlns:a16="http://schemas.microsoft.com/office/drawing/2014/main" pred="{C8A24F91-E8A5-8956-4748-17FD76E28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9465</xdr:colOff>
      <xdr:row>8</xdr:row>
      <xdr:rowOff>4599</xdr:rowOff>
    </xdr:from>
    <xdr:to>
      <xdr:col>29</xdr:col>
      <xdr:colOff>222493</xdr:colOff>
      <xdr:row>23</xdr:row>
      <xdr:rowOff>4600</xdr:rowOff>
    </xdr:to>
    <xdr:graphicFrame macro="">
      <xdr:nvGraphicFramePr>
        <xdr:cNvPr id="7" name="Diagram 3">
          <a:extLst>
            <a:ext uri="{FF2B5EF4-FFF2-40B4-BE49-F238E27FC236}">
              <a16:creationId xmlns:a16="http://schemas.microsoft.com/office/drawing/2014/main" id="{AD069D7E-71ED-4706-9AB6-1EFAE9C6E07E}"/>
            </a:ext>
            <a:ext uri="{147F2762-F138-4A5C-976F-8EAC2B608ADB}">
              <a16:predDERef xmlns:a16="http://schemas.microsoft.com/office/drawing/2014/main" pred="{64392D63-B90C-4D0A-A406-1F4BC1536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49ED-C5FE-4D0A-9372-E63DE236619E}">
  <dimension ref="B4"/>
  <sheetViews>
    <sheetView workbookViewId="0">
      <selection activeCell="E12" sqref="E12"/>
    </sheetView>
  </sheetViews>
  <sheetFormatPr defaultRowHeight="14.4" x14ac:dyDescent="0.3"/>
  <sheetData>
    <row r="4" spans="2:2" x14ac:dyDescent="0.3">
      <c r="B4" s="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opLeftCell="C1" zoomScaleNormal="100" workbookViewId="0">
      <selection activeCell="K17" sqref="K17"/>
    </sheetView>
  </sheetViews>
  <sheetFormatPr defaultColWidth="8.6640625" defaultRowHeight="14.4" x14ac:dyDescent="0.3"/>
  <cols>
    <col min="3" max="4" width="12" bestFit="1" customWidth="1"/>
  </cols>
  <sheetData>
    <row r="1" spans="1:16" x14ac:dyDescent="0.3">
      <c r="A1" t="s">
        <v>0</v>
      </c>
      <c r="B1" t="s">
        <v>1</v>
      </c>
      <c r="G1" t="s">
        <v>2</v>
      </c>
      <c r="H1" t="s">
        <v>3</v>
      </c>
      <c r="M1" t="s">
        <v>4</v>
      </c>
      <c r="N1" t="s">
        <v>5</v>
      </c>
    </row>
    <row r="2" spans="1:16" x14ac:dyDescent="0.3">
      <c r="A2" t="s">
        <v>6</v>
      </c>
      <c r="C2" t="s">
        <v>7</v>
      </c>
      <c r="D2" t="s">
        <v>8</v>
      </c>
      <c r="G2" t="s">
        <v>6</v>
      </c>
      <c r="I2" t="s">
        <v>7</v>
      </c>
      <c r="J2" t="s">
        <v>8</v>
      </c>
      <c r="M2" t="s">
        <v>6</v>
      </c>
      <c r="O2" t="s">
        <v>7</v>
      </c>
      <c r="P2" t="s">
        <v>8</v>
      </c>
    </row>
    <row r="3" spans="1:16" x14ac:dyDescent="0.3">
      <c r="A3">
        <v>10</v>
      </c>
      <c r="B3">
        <v>5.2400000000000002E-2</v>
      </c>
      <c r="C3">
        <f>AVERAGE(B3:B5)</f>
        <v>5.1733333333333333E-2</v>
      </c>
      <c r="D3">
        <f>_xlfn.STDEV.P(B3:B5)</f>
        <v>4.9888765156985888E-4</v>
      </c>
      <c r="G3">
        <v>10</v>
      </c>
      <c r="H3">
        <v>0.1176</v>
      </c>
      <c r="I3">
        <f>AVERAGE(H3:H5)</f>
        <v>0.1166</v>
      </c>
      <c r="J3">
        <f>_xlfn.STDEV.P(H3:H5)</f>
        <v>7.788880963698607E-4</v>
      </c>
      <c r="M3">
        <v>10</v>
      </c>
      <c r="N3">
        <v>5.74E-2</v>
      </c>
      <c r="O3">
        <f>AVERAGE(N3:N5)</f>
        <v>5.8033333333333333E-2</v>
      </c>
      <c r="P3">
        <f>_xlfn.STDEV.P(N3:N5)</f>
        <v>4.4969125210773454E-4</v>
      </c>
    </row>
    <row r="4" spans="1:16" x14ac:dyDescent="0.3">
      <c r="B4">
        <v>5.16E-2</v>
      </c>
      <c r="H4">
        <v>0.11650000000000001</v>
      </c>
      <c r="N4">
        <v>5.8299999999999998E-2</v>
      </c>
    </row>
    <row r="5" spans="1:16" x14ac:dyDescent="0.3">
      <c r="B5">
        <v>5.1200000000000002E-2</v>
      </c>
      <c r="H5">
        <v>0.1157</v>
      </c>
      <c r="N5">
        <v>5.8400000000000001E-2</v>
      </c>
    </row>
    <row r="6" spans="1:16" x14ac:dyDescent="0.3">
      <c r="A6">
        <v>25</v>
      </c>
      <c r="B6">
        <v>0.158</v>
      </c>
      <c r="C6">
        <f>AVERAGE(B6:B8)</f>
        <v>0.15790000000000001</v>
      </c>
      <c r="D6">
        <f>_xlfn.STDEV.P(B6:B8)</f>
        <v>8.164965809277494E-5</v>
      </c>
      <c r="G6">
        <v>25</v>
      </c>
      <c r="H6">
        <v>0.22570000000000001</v>
      </c>
      <c r="I6">
        <f>AVERAGE(H6:H8)</f>
        <v>0.22529999999999997</v>
      </c>
      <c r="J6">
        <f>_xlfn.STDEV.P(H6:H8)</f>
        <v>3.2659863237109976E-4</v>
      </c>
      <c r="M6">
        <v>25</v>
      </c>
      <c r="N6">
        <v>0.2707</v>
      </c>
      <c r="O6">
        <f>AVERAGE(N6:N8)</f>
        <v>0.27163333333333334</v>
      </c>
      <c r="P6">
        <f>_xlfn.STDEV.P(N6:N8)</f>
        <v>1.6110727964792704E-3</v>
      </c>
    </row>
    <row r="7" spans="1:16" x14ac:dyDescent="0.3">
      <c r="B7">
        <v>0.15790000000000001</v>
      </c>
      <c r="H7">
        <v>0.2253</v>
      </c>
      <c r="N7">
        <v>0.27389999999999998</v>
      </c>
    </row>
    <row r="8" spans="1:16" x14ac:dyDescent="0.3">
      <c r="B8">
        <v>0.1578</v>
      </c>
      <c r="H8">
        <v>0.22489999999999999</v>
      </c>
      <c r="N8">
        <v>0.27029999999999998</v>
      </c>
    </row>
    <row r="9" spans="1:16" x14ac:dyDescent="0.3">
      <c r="A9">
        <v>50</v>
      </c>
      <c r="B9">
        <v>0.50560000000000005</v>
      </c>
      <c r="C9">
        <f>AVERAGE(B9:B11)</f>
        <v>0.5047666666666667</v>
      </c>
      <c r="D9">
        <f>_xlfn.STDEV.P(B9:B11)</f>
        <v>8.4983658559879089E-4</v>
      </c>
      <c r="G9">
        <v>50</v>
      </c>
      <c r="H9">
        <v>0.52339999999999998</v>
      </c>
      <c r="I9">
        <f>AVERAGE(H9:H11)</f>
        <v>0.5245333333333333</v>
      </c>
      <c r="J9">
        <f>_xlfn.STDEV.P(H9:H11)</f>
        <v>1.532608524343008E-3</v>
      </c>
      <c r="M9">
        <v>50</v>
      </c>
      <c r="N9">
        <v>0.55569999999999997</v>
      </c>
      <c r="O9">
        <f>AVERAGE(N9:N11)</f>
        <v>0.55473333333333341</v>
      </c>
      <c r="P9">
        <f>_xlfn.STDEV.P(N9:N11)</f>
        <v>7.4087035902977068E-4</v>
      </c>
    </row>
    <row r="10" spans="1:16" x14ac:dyDescent="0.3">
      <c r="B10">
        <v>0.50509999999999999</v>
      </c>
      <c r="H10">
        <v>0.52349999999999997</v>
      </c>
      <c r="N10">
        <v>0.55459999999999998</v>
      </c>
    </row>
    <row r="11" spans="1:16" x14ac:dyDescent="0.3">
      <c r="B11">
        <v>0.50360000000000005</v>
      </c>
      <c r="H11">
        <v>0.52669999999999995</v>
      </c>
      <c r="N11">
        <v>0.55389999999999995</v>
      </c>
    </row>
    <row r="12" spans="1:16" x14ac:dyDescent="0.3">
      <c r="A12">
        <v>75</v>
      </c>
      <c r="B12">
        <v>0.86499999999999999</v>
      </c>
      <c r="C12">
        <f>AVERAGE(B12:B14)</f>
        <v>0.86336666666666673</v>
      </c>
      <c r="D12">
        <f>_xlfn.STDEV.P(B12:B14)</f>
        <v>1.2710450643291724E-3</v>
      </c>
      <c r="G12">
        <v>75</v>
      </c>
      <c r="H12">
        <v>0.69669999999999999</v>
      </c>
      <c r="I12">
        <f>AVERAGE(H12:H14)</f>
        <v>0.69709999999999994</v>
      </c>
      <c r="J12">
        <f>_xlfn.STDEV.P(H12:H14)</f>
        <v>5.6568542494922806E-4</v>
      </c>
      <c r="M12">
        <v>75</v>
      </c>
      <c r="N12">
        <v>0.81</v>
      </c>
      <c r="O12">
        <f>AVERAGE(N12:N14)</f>
        <v>0.81040000000000001</v>
      </c>
      <c r="P12">
        <f>_xlfn.STDEV.P(N12:N14)</f>
        <v>2.9439202887756249E-4</v>
      </c>
    </row>
    <row r="13" spans="1:16" x14ac:dyDescent="0.3">
      <c r="B13">
        <v>0.86319999999999997</v>
      </c>
      <c r="H13">
        <v>0.69789999999999996</v>
      </c>
      <c r="N13">
        <v>0.8105</v>
      </c>
    </row>
    <row r="14" spans="1:16" x14ac:dyDescent="0.3">
      <c r="B14">
        <v>0.8619</v>
      </c>
      <c r="H14">
        <v>0.69669999999999999</v>
      </c>
      <c r="N14">
        <v>0.81069999999999998</v>
      </c>
    </row>
    <row r="15" spans="1:16" x14ac:dyDescent="0.3">
      <c r="A15">
        <v>100</v>
      </c>
      <c r="B15">
        <v>1.1794</v>
      </c>
      <c r="C15">
        <f>AVERAGE(B15:B17)</f>
        <v>1.1780666666666666</v>
      </c>
      <c r="D15">
        <f>_xlfn.STDEV.P(B15:B17)</f>
        <v>9.977753031397067E-4</v>
      </c>
      <c r="G15">
        <v>100</v>
      </c>
      <c r="H15">
        <v>1.0752999999999999</v>
      </c>
      <c r="I15">
        <f>AVERAGE(H15:H17)</f>
        <v>1.0747</v>
      </c>
      <c r="J15">
        <f>_xlfn.STDEV.P(H15:H17)</f>
        <v>4.2426406871188177E-4</v>
      </c>
      <c r="M15">
        <v>100</v>
      </c>
      <c r="N15">
        <v>1.1294999999999999</v>
      </c>
      <c r="O15">
        <f>AVERAGE(N15:N17)</f>
        <v>1.1292</v>
      </c>
      <c r="P15">
        <f>_xlfn.STDEV.P(N15:N17)</f>
        <v>2.9439202887756249E-4</v>
      </c>
    </row>
    <row r="16" spans="1:16" x14ac:dyDescent="0.3">
      <c r="B16">
        <v>1.1778</v>
      </c>
      <c r="H16">
        <v>1.0744</v>
      </c>
      <c r="N16">
        <v>1.1288</v>
      </c>
    </row>
    <row r="17" spans="2:14" x14ac:dyDescent="0.3">
      <c r="B17">
        <v>1.177</v>
      </c>
      <c r="H17">
        <v>1.0744</v>
      </c>
      <c r="N17">
        <v>1.1293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E7AF-0107-45A7-BFB2-9CC607B60A8D}">
  <dimension ref="A1:BC189"/>
  <sheetViews>
    <sheetView topLeftCell="AT1" zoomScale="63" zoomScaleNormal="70" workbookViewId="0">
      <selection activeCell="BS27" sqref="BS27"/>
    </sheetView>
  </sheetViews>
  <sheetFormatPr defaultColWidth="8.6640625" defaultRowHeight="14.4" x14ac:dyDescent="0.3"/>
  <cols>
    <col min="8" max="9" width="12" bestFit="1" customWidth="1"/>
    <col min="16" max="16" width="9.44140625" bestFit="1" customWidth="1"/>
    <col min="18" max="18" width="3.33203125" style="10" customWidth="1"/>
    <col min="21" max="21" width="9.33203125" bestFit="1" customWidth="1"/>
    <col min="22" max="24" width="9" bestFit="1" customWidth="1"/>
    <col min="25" max="25" width="12.6640625" bestFit="1" customWidth="1"/>
    <col min="26" max="26" width="9" bestFit="1" customWidth="1"/>
    <col min="27" max="28" width="12.109375" bestFit="1" customWidth="1"/>
    <col min="29" max="32" width="9.109375" bestFit="1" customWidth="1"/>
    <col min="33" max="33" width="12.6640625" bestFit="1" customWidth="1"/>
    <col min="34" max="34" width="9.109375" bestFit="1" customWidth="1"/>
    <col min="37" max="37" width="3.33203125" style="10" customWidth="1"/>
    <col min="39" max="39" width="9" bestFit="1" customWidth="1"/>
    <col min="40" max="41" width="9.109375" bestFit="1" customWidth="1"/>
    <col min="42" max="42" width="9" bestFit="1" customWidth="1"/>
    <col min="43" max="43" width="9.109375" bestFit="1" customWidth="1"/>
    <col min="44" max="44" width="12.6640625" bestFit="1" customWidth="1"/>
    <col min="45" max="45" width="9.109375" bestFit="1" customWidth="1"/>
    <col min="46" max="47" width="12.109375" bestFit="1" customWidth="1"/>
    <col min="48" max="48" width="9" bestFit="1" customWidth="1"/>
    <col min="49" max="49" width="11.109375" bestFit="1" customWidth="1"/>
    <col min="50" max="51" width="9.109375" bestFit="1" customWidth="1"/>
    <col min="52" max="52" width="12.6640625" bestFit="1" customWidth="1"/>
    <col min="53" max="53" width="9.109375" bestFit="1" customWidth="1"/>
    <col min="54" max="54" width="12.44140625" bestFit="1" customWidth="1"/>
  </cols>
  <sheetData>
    <row r="1" spans="1:51" x14ac:dyDescent="0.3">
      <c r="A1" s="1" t="s">
        <v>0</v>
      </c>
      <c r="O1" s="10" t="s">
        <v>9</v>
      </c>
      <c r="P1" s="10"/>
      <c r="Q1" s="10"/>
      <c r="S1" s="1" t="s">
        <v>2</v>
      </c>
      <c r="AL1" s="1" t="s">
        <v>4</v>
      </c>
    </row>
    <row r="2" spans="1:51" x14ac:dyDescent="0.3">
      <c r="A2" t="s">
        <v>10</v>
      </c>
      <c r="B2" s="1" t="s">
        <v>11</v>
      </c>
      <c r="O2" s="10"/>
      <c r="P2" s="10">
        <f>(1000*1)/5</f>
        <v>200</v>
      </c>
      <c r="Q2" s="10" t="s">
        <v>12</v>
      </c>
      <c r="T2" t="s">
        <v>10</v>
      </c>
      <c r="U2" s="1" t="s">
        <v>13</v>
      </c>
      <c r="X2" t="s">
        <v>14</v>
      </c>
      <c r="AM2" t="s">
        <v>10</v>
      </c>
      <c r="AN2" s="1" t="s">
        <v>15</v>
      </c>
    </row>
    <row r="3" spans="1:51" x14ac:dyDescent="0.3">
      <c r="A3" t="s">
        <v>16</v>
      </c>
      <c r="I3" t="s">
        <v>17</v>
      </c>
      <c r="S3" s="1"/>
      <c r="T3" t="s">
        <v>18</v>
      </c>
      <c r="AB3" t="s">
        <v>19</v>
      </c>
      <c r="AL3" s="1"/>
      <c r="AM3" t="s">
        <v>20</v>
      </c>
      <c r="AU3" t="s">
        <v>21</v>
      </c>
    </row>
    <row r="4" spans="1:51" x14ac:dyDescent="0.3">
      <c r="B4" t="s">
        <v>22</v>
      </c>
      <c r="C4" t="s">
        <v>23</v>
      </c>
      <c r="D4" t="s">
        <v>24</v>
      </c>
      <c r="E4" s="2" t="s">
        <v>25</v>
      </c>
      <c r="F4" s="2" t="s">
        <v>24</v>
      </c>
      <c r="I4" t="s">
        <v>22</v>
      </c>
      <c r="J4" t="s">
        <v>23</v>
      </c>
      <c r="K4" t="s">
        <v>24</v>
      </c>
      <c r="L4" s="2" t="s">
        <v>25</v>
      </c>
      <c r="M4" s="2" t="s">
        <v>24</v>
      </c>
      <c r="O4" t="s">
        <v>26</v>
      </c>
      <c r="P4" s="5"/>
      <c r="S4" s="1"/>
      <c r="U4" t="s">
        <v>22</v>
      </c>
      <c r="V4" t="s">
        <v>23</v>
      </c>
      <c r="W4" t="s">
        <v>24</v>
      </c>
      <c r="X4" s="2" t="s">
        <v>25</v>
      </c>
      <c r="Y4" s="2" t="s">
        <v>24</v>
      </c>
      <c r="AB4" t="s">
        <v>22</v>
      </c>
      <c r="AC4" t="s">
        <v>23</v>
      </c>
      <c r="AD4" t="s">
        <v>24</v>
      </c>
      <c r="AE4" s="2" t="s">
        <v>25</v>
      </c>
      <c r="AF4" s="2" t="s">
        <v>24</v>
      </c>
      <c r="AL4" s="1"/>
      <c r="AN4" t="s">
        <v>22</v>
      </c>
      <c r="AO4" t="s">
        <v>23</v>
      </c>
      <c r="AP4" t="s">
        <v>24</v>
      </c>
      <c r="AQ4" s="2" t="s">
        <v>25</v>
      </c>
      <c r="AR4" s="2" t="s">
        <v>24</v>
      </c>
      <c r="AU4" t="s">
        <v>22</v>
      </c>
      <c r="AV4" t="s">
        <v>23</v>
      </c>
      <c r="AW4" t="s">
        <v>24</v>
      </c>
      <c r="AX4" s="2" t="s">
        <v>25</v>
      </c>
      <c r="AY4" s="2" t="s">
        <v>24</v>
      </c>
    </row>
    <row r="5" spans="1:51" x14ac:dyDescent="0.3">
      <c r="B5">
        <f>AVERAGE(C23,C52,C81)</f>
        <v>0</v>
      </c>
      <c r="I5">
        <v>0</v>
      </c>
      <c r="P5" s="5"/>
      <c r="S5" s="1"/>
      <c r="U5">
        <f>AVERAGE(V23,V52,V81)</f>
        <v>0</v>
      </c>
      <c r="AB5">
        <v>0</v>
      </c>
      <c r="AL5" s="1"/>
      <c r="AN5">
        <f>AVERAGE(AO23,AO52,AO81)</f>
        <v>0</v>
      </c>
      <c r="AU5">
        <v>0</v>
      </c>
    </row>
    <row r="6" spans="1:51" x14ac:dyDescent="0.3">
      <c r="B6">
        <f>AVERAGE(C24,C53,C82)</f>
        <v>0.5</v>
      </c>
      <c r="C6">
        <f>AVERAGE(P24,P53,P82)</f>
        <v>1.0324483775811188E-2</v>
      </c>
      <c r="D6">
        <f>_xlfn.STDEV.P(P24,P53,P82)</f>
        <v>4.3011891021724251</v>
      </c>
      <c r="E6">
        <f>AVERAGE(Q24,Q53,Q82)</f>
        <v>5.1622418879055942E-3</v>
      </c>
      <c r="F6">
        <f>_xlfn.STDEV.P(Q24,Q53,Q82)</f>
        <v>2.1505945510862126</v>
      </c>
      <c r="I6">
        <v>0.5</v>
      </c>
      <c r="J6">
        <f>AVERAGE(P37,P66,P95)</f>
        <v>0.37315634218289034</v>
      </c>
      <c r="K6">
        <f>_xlfn.STDEV.P(P37,P66,P95)</f>
        <v>5.6480544098952334</v>
      </c>
      <c r="L6">
        <f>AVERAGE(Q37,Q66,Q95)</f>
        <v>0.18657817109144523</v>
      </c>
      <c r="M6">
        <f>_xlfn.STDEV.P(Q37,Q66,Q95)</f>
        <v>2.8240272049476167</v>
      </c>
      <c r="O6">
        <f>SQRT(I6)</f>
        <v>0.70710678118654757</v>
      </c>
      <c r="P6" s="5"/>
      <c r="S6" s="1"/>
      <c r="U6">
        <f>AVERAGE(V24,V53,V82)</f>
        <v>0.5</v>
      </c>
      <c r="V6">
        <f>AVERAGE(AI24,AI53,AI82)</f>
        <v>-10.196627913702356</v>
      </c>
      <c r="W6">
        <f>_xlfn.STDEV.P(AI24,AI53,AI82)</f>
        <v>15.79770825653501</v>
      </c>
      <c r="X6">
        <f>AVERAGE(AJ24,AJ53,AJ82)</f>
        <v>-0.59068627450980404</v>
      </c>
      <c r="Y6">
        <f>_xlfn.STDEV.P(AJ24,AJ53,AJ82)</f>
        <v>5.7124183006535949</v>
      </c>
      <c r="AB6">
        <v>0.5</v>
      </c>
      <c r="AC6">
        <f>AVERAGE(AI37,AI66,AI95)</f>
        <v>-5.5004723620028173</v>
      </c>
      <c r="AD6">
        <f>_xlfn.STDEV.P(AI37,AI66,AI95)</f>
        <v>24.891737632710509</v>
      </c>
      <c r="AE6">
        <f>AVERAGE(AJ37,AJ66,AJ95)</f>
        <v>5.56454248366013</v>
      </c>
      <c r="AF6">
        <f>_xlfn.STDEV.P(AJ37,AJ66,AJ95)</f>
        <v>4.9942810457516345</v>
      </c>
      <c r="AL6" s="1"/>
      <c r="AN6">
        <f>AVERAGE(AO24,AO53,AO82)</f>
        <v>0.5</v>
      </c>
      <c r="AO6">
        <f>AVERAGE(BB24,BB53,BB82)</f>
        <v>6.1137287730208092</v>
      </c>
      <c r="AP6">
        <f>_xlfn.STDEV.P(BB24,BB53,BB82)</f>
        <v>3.6250605218833929</v>
      </c>
      <c r="AQ6">
        <f>AVERAGE(BC24,BC53,BC82)</f>
        <v>3.0568643865104046</v>
      </c>
      <c r="AR6">
        <f>_xlfn.STDEV.P(BC24,BC53,BC82)</f>
        <v>1.8125302609416964</v>
      </c>
      <c r="AU6">
        <v>0.5</v>
      </c>
      <c r="AV6">
        <f>AVERAGE(BB37,BB66,BB95)</f>
        <v>1.3118871083472854</v>
      </c>
      <c r="AW6">
        <f>_xlfn.STDEV.P(BB37,BB66,BB95)</f>
        <v>6.3095003486193244</v>
      </c>
      <c r="AX6">
        <f>AVERAGE(BC37,BC66,BC95)</f>
        <v>0.6559435541736427</v>
      </c>
      <c r="AY6">
        <f>_xlfn.STDEV.P(BC37,BC66,BC95)</f>
        <v>3.1547501743096622</v>
      </c>
    </row>
    <row r="7" spans="1:51" x14ac:dyDescent="0.3">
      <c r="B7">
        <f>AVERAGE(C25,C54,C83)</f>
        <v>1</v>
      </c>
      <c r="C7">
        <f>AVERAGE(P25,P54,P83)</f>
        <v>5.4341199606686326</v>
      </c>
      <c r="D7">
        <f>_xlfn.STDEV.P(P25,P54,P83)</f>
        <v>8.5384109990758112</v>
      </c>
      <c r="E7">
        <f>AVERAGE(Q25,Q54,Q83)</f>
        <v>2.7170599803343163</v>
      </c>
      <c r="F7">
        <f>_xlfn.STDEV.P(Q25,Q54,Q83)</f>
        <v>4.2692054995379056</v>
      </c>
      <c r="I7">
        <v>1</v>
      </c>
      <c r="J7">
        <f>AVERAGE(P38,P67,P96)</f>
        <v>7.7025565388397252</v>
      </c>
      <c r="K7">
        <f>_xlfn.STDEV.P(P38,P67,P96)</f>
        <v>8.9393092384364188</v>
      </c>
      <c r="L7">
        <f>AVERAGE(Q38,Q67,Q96)</f>
        <v>3.8512782694198626</v>
      </c>
      <c r="M7">
        <f>_xlfn.STDEV.P(Q38,Q67,Q96)</f>
        <v>4.4696546192182094</v>
      </c>
      <c r="O7">
        <f>SQRT(I7)</f>
        <v>1</v>
      </c>
      <c r="P7" s="5"/>
      <c r="S7" s="1"/>
      <c r="U7">
        <f>AVERAGE(V25,V54,V83)</f>
        <v>1</v>
      </c>
      <c r="V7">
        <f>AVERAGE(AI25,AI54,AI83)</f>
        <v>-6.4357539475967371</v>
      </c>
      <c r="W7">
        <f t="shared" ref="W7:W8" si="0">_xlfn.STDEV.P(AI25,AI54,AI83)</f>
        <v>16.772195775992337</v>
      </c>
      <c r="X7">
        <f t="shared" ref="X7:X8" si="1">AVERAGE(AJ25,AJ54,AJ83)</f>
        <v>1.8321078431372548</v>
      </c>
      <c r="Y7">
        <f t="shared" ref="Y7:Y8" si="2">_xlfn.STDEV.P(AJ25,AJ54,AJ83)</f>
        <v>5.3835784313725483</v>
      </c>
      <c r="AB7">
        <v>1</v>
      </c>
      <c r="AC7">
        <f>AVERAGE(AI38,AI67,AI96)</f>
        <v>1.9137216341797252</v>
      </c>
      <c r="AD7">
        <f t="shared" ref="AD7:AD8" si="3">_xlfn.STDEV.P(AI38,AI67,AI96)</f>
        <v>26.305343043185253</v>
      </c>
      <c r="AE7">
        <f t="shared" ref="AE7:AE8" si="4">AVERAGE(AJ38,AJ67,AJ96)</f>
        <v>9.7973856209150298</v>
      </c>
      <c r="AF7">
        <f t="shared" ref="AF7:AF8" si="5">_xlfn.STDEV.P(AJ38,AJ67,AJ96)</f>
        <v>5.0024509803921582</v>
      </c>
      <c r="AL7" s="1"/>
      <c r="AN7">
        <f>AVERAGE(AO25,AO54,AO83)</f>
        <v>1</v>
      </c>
      <c r="AO7">
        <f>AVERAGE(BB25,BB54,BB83)</f>
        <v>11.214891883033475</v>
      </c>
      <c r="AP7">
        <f t="shared" ref="AP7:AP8" si="6">_xlfn.STDEV.P(BB25,BB54,BB83)</f>
        <v>4.9456000290035256</v>
      </c>
      <c r="AQ7">
        <f t="shared" ref="AQ7:AQ8" si="7">AVERAGE(BC25,BC54,BC83)</f>
        <v>5.6074459415167377</v>
      </c>
      <c r="AR7">
        <f t="shared" ref="AR7:AR8" si="8">_xlfn.STDEV.P(BC25,BC54,BC83)</f>
        <v>2.4728000145017628</v>
      </c>
      <c r="AU7">
        <v>1</v>
      </c>
      <c r="AV7">
        <f>AVERAGE(BB38,BB67,BB96)</f>
        <v>6.7748722173500937</v>
      </c>
      <c r="AW7">
        <f t="shared" ref="AW7:AW8" si="9">_xlfn.STDEV.P(BB38,BB67,BB96)</f>
        <v>6.6987603563002525</v>
      </c>
      <c r="AX7">
        <f t="shared" ref="AX7:AX8" si="10">AVERAGE(BC38,BC67,BC96)</f>
        <v>3.3874361086750469</v>
      </c>
      <c r="AY7">
        <f t="shared" ref="AY7:AY8" si="11">_xlfn.STDEV.P(BC38,BC67,BC96)</f>
        <v>3.3493801781501262</v>
      </c>
    </row>
    <row r="8" spans="1:51" x14ac:dyDescent="0.3">
      <c r="B8">
        <f>AVERAGE(C26,C55,C84)</f>
        <v>1.5</v>
      </c>
      <c r="C8">
        <f>AVERAGE(P26,P55,P84)</f>
        <v>3.7561455260570304</v>
      </c>
      <c r="D8">
        <f>_xlfn.STDEV.P(P26,P55,P84)</f>
        <v>3.2292897216246841</v>
      </c>
      <c r="E8">
        <f>AVERAGE(Q26,Q55,Q84)</f>
        <v>1.8780727630285152</v>
      </c>
      <c r="F8">
        <f>_xlfn.STDEV.P(Q26,Q55,Q84)</f>
        <v>1.614644860812342</v>
      </c>
      <c r="I8">
        <v>1.5</v>
      </c>
      <c r="J8">
        <f>AVERAGE(P39,P68,P97)</f>
        <v>18.296460176991154</v>
      </c>
      <c r="K8">
        <f>_xlfn.STDEV.P(P39,P68,P97)</f>
        <v>10.797203860777101</v>
      </c>
      <c r="L8">
        <f>AVERAGE(Q39,Q68,Q97)</f>
        <v>9.148230088495577</v>
      </c>
      <c r="M8">
        <f>_xlfn.STDEV.P(Q39,Q68,Q97)</f>
        <v>5.3986019303885504</v>
      </c>
      <c r="O8">
        <f t="shared" ref="O8:O14" si="12">SQRT(I8)</f>
        <v>1.2247448713915889</v>
      </c>
      <c r="P8" s="5"/>
      <c r="S8" s="1"/>
      <c r="U8">
        <f>AVERAGE(V26,V55,V84)</f>
        <v>1.5</v>
      </c>
      <c r="V8">
        <f>AVERAGE(AI26,AI55,AI84)</f>
        <v>-3.5801665799062996</v>
      </c>
      <c r="W8">
        <f t="shared" si="0"/>
        <v>18.220310218492386</v>
      </c>
      <c r="X8">
        <f t="shared" si="1"/>
        <v>3.8406862745098032</v>
      </c>
      <c r="Y8">
        <f t="shared" si="2"/>
        <v>5.4199346405228743</v>
      </c>
      <c r="AB8">
        <v>1.5</v>
      </c>
      <c r="AC8">
        <f>AVERAGE(AI39,AI68,AI97)</f>
        <v>8.9446276052210418</v>
      </c>
      <c r="AD8">
        <f t="shared" si="3"/>
        <v>30.485023164939882</v>
      </c>
      <c r="AE8">
        <f t="shared" si="4"/>
        <v>14.550653594771239</v>
      </c>
      <c r="AF8">
        <f t="shared" si="5"/>
        <v>6.6168300653594727</v>
      </c>
      <c r="AL8" s="1"/>
      <c r="AN8">
        <f>AVERAGE(AO26,AO55,AO84)</f>
        <v>1.5</v>
      </c>
      <c r="AO8">
        <f>AVERAGE(BB26,BB55,BB84)</f>
        <v>17.4631578481136</v>
      </c>
      <c r="AP8">
        <f t="shared" si="6"/>
        <v>7.3559535755328618</v>
      </c>
      <c r="AQ8">
        <f t="shared" si="7"/>
        <v>8.7315789240567998</v>
      </c>
      <c r="AR8">
        <f t="shared" si="8"/>
        <v>3.6779767877664309</v>
      </c>
      <c r="AU8">
        <v>1.5</v>
      </c>
      <c r="AV8">
        <f>AVERAGE(BB39,BB68,BB97)</f>
        <v>11.695864005598521</v>
      </c>
      <c r="AW8">
        <f t="shared" si="9"/>
        <v>7.4828194525267921</v>
      </c>
      <c r="AX8">
        <f t="shared" si="10"/>
        <v>5.8479320027992605</v>
      </c>
      <c r="AY8">
        <f t="shared" si="11"/>
        <v>3.7414097262633961</v>
      </c>
    </row>
    <row r="9" spans="1:51" x14ac:dyDescent="0.3">
      <c r="B9">
        <f t="shared" ref="B9:B14" si="13">AVERAGE(C28,C57,C86)</f>
        <v>2.8333333333333335</v>
      </c>
      <c r="C9">
        <f t="shared" ref="C9:C14" si="14">AVERAGE(P28,P57,P86)</f>
        <v>9.6199606686332348</v>
      </c>
      <c r="D9">
        <f t="shared" ref="D9:D14" si="15">_xlfn.STDEV.P(P28,P57,P86)</f>
        <v>4.4317114377794598</v>
      </c>
      <c r="E9">
        <f t="shared" ref="E9:E14" si="16">AVERAGE(Q28,Q57,Q86)</f>
        <v>4.8099803343166174</v>
      </c>
      <c r="F9">
        <f t="shared" ref="F9:F14" si="17">_xlfn.STDEV.P(Q28,Q57,Q86)</f>
        <v>2.2158557188897299</v>
      </c>
      <c r="I9">
        <v>2.8333333333333335</v>
      </c>
      <c r="J9">
        <f t="shared" ref="J9:J14" si="18">AVERAGE(P41,P70,P99)</f>
        <v>37.91740412979351</v>
      </c>
      <c r="K9">
        <f t="shared" ref="K9:K14" si="19">_xlfn.STDEV.P(P41,P70,P99)</f>
        <v>28.544876642047779</v>
      </c>
      <c r="L9">
        <f t="shared" ref="L9:L14" si="20">AVERAGE(Q41,Q70,Q99)</f>
        <v>18.958702064896755</v>
      </c>
      <c r="M9">
        <f t="shared" ref="M9:M14" si="21">_xlfn.STDEV.P(Q41,Q70,Q99)</f>
        <v>14.272438321023889</v>
      </c>
      <c r="O9">
        <f t="shared" si="12"/>
        <v>1.6832508230603465</v>
      </c>
      <c r="P9" s="5"/>
      <c r="S9" s="1"/>
      <c r="U9">
        <f t="shared" ref="U9:U14" si="22">AVERAGE(V28,V57,V86)</f>
        <v>2.8333333333333335</v>
      </c>
      <c r="V9">
        <f t="shared" ref="V9:V14" si="23">AVERAGE(AI28,AI57,AI86)</f>
        <v>4.1014325100738418</v>
      </c>
      <c r="W9">
        <f t="shared" ref="W9:W14" si="24">_xlfn.STDEV.P(AI28,AI57,AI86)</f>
        <v>19.929909774035909</v>
      </c>
      <c r="X9">
        <f t="shared" ref="X9:X14" si="25">AVERAGE(AJ28,AJ57,AJ86)</f>
        <v>8.3913398692810457</v>
      </c>
      <c r="Y9">
        <f t="shared" ref="Y9:Y14" si="26">_xlfn.STDEV.P(AJ28,AJ57,AJ86)</f>
        <v>5.3235294117647074</v>
      </c>
      <c r="AB9">
        <v>2.8333333333333335</v>
      </c>
      <c r="AC9">
        <f t="shared" ref="AC9:AC14" si="27">AVERAGE(AI41,AI70,AI99)</f>
        <v>21.295737173925616</v>
      </c>
      <c r="AD9">
        <f t="shared" ref="AD9:AD14" si="28">_xlfn.STDEV.P(AI41,AI70,AI99)</f>
        <v>34.345377591912971</v>
      </c>
      <c r="AE9">
        <f t="shared" ref="AE9:AE14" si="29">AVERAGE(AJ41,AJ70,AJ99)</f>
        <v>20.392156862745097</v>
      </c>
      <c r="AF9">
        <f t="shared" ref="AF9:AF13" si="30">_xlfn.STDEV.P(AJ41,AJ70,AJ99)</f>
        <v>12.549836601307192</v>
      </c>
      <c r="AL9" s="1"/>
      <c r="AN9">
        <f t="shared" ref="AN9:AN14" si="31">AVERAGE(AO28,AO57,AO86)</f>
        <v>2.8333333333333335</v>
      </c>
      <c r="AO9">
        <f t="shared" ref="AO9:AO14" si="32">AVERAGE(BB28,BB57,BB86)</f>
        <v>31.852653538494248</v>
      </c>
      <c r="AP9">
        <f t="shared" ref="AP9:AP14" si="33">_xlfn.STDEV.P(BB28,BB57,BB86)</f>
        <v>13.711744931688413</v>
      </c>
      <c r="AQ9">
        <f t="shared" ref="AQ9:AQ14" si="34">AVERAGE(BC28,BC57,BC86)</f>
        <v>15.926326769247124</v>
      </c>
      <c r="AR9">
        <f t="shared" ref="AR9:AR14" si="35">_xlfn.STDEV.P(BC28,BC57,BC86)</f>
        <v>6.8558724658442065</v>
      </c>
      <c r="AU9">
        <v>2.8333333333333335</v>
      </c>
      <c r="AV9">
        <f t="shared" ref="AV9:AV14" si="36">AVERAGE(BB41,BB70,BB99)</f>
        <v>22.070907190376214</v>
      </c>
      <c r="AW9">
        <f t="shared" ref="AW9:AW14" si="37">_xlfn.STDEV.P(BB41,BB70,BB99)</f>
        <v>9.6997997945101808</v>
      </c>
      <c r="AX9">
        <f t="shared" ref="AX9:AX14" si="38">AVERAGE(BC41,BC70,BC99)</f>
        <v>11.035453595188107</v>
      </c>
      <c r="AY9">
        <f t="shared" ref="AY9:AY14" si="39">_xlfn.STDEV.P(BC41,BC70,BC99)</f>
        <v>4.8498998972550904</v>
      </c>
    </row>
    <row r="10" spans="1:51" x14ac:dyDescent="0.3">
      <c r="A10" s="1"/>
      <c r="B10">
        <f t="shared" si="13"/>
        <v>3.8333333333333335</v>
      </c>
      <c r="C10">
        <f t="shared" si="14"/>
        <v>13.805309734513274</v>
      </c>
      <c r="D10">
        <f t="shared" si="15"/>
        <v>5.3492736038242619</v>
      </c>
      <c r="E10">
        <f t="shared" si="16"/>
        <v>6.9026548672566372</v>
      </c>
      <c r="F10">
        <f t="shared" si="17"/>
        <v>2.6746368019121309</v>
      </c>
      <c r="I10">
        <v>3.8333333333333335</v>
      </c>
      <c r="J10">
        <f t="shared" si="18"/>
        <v>52.671091445427741</v>
      </c>
      <c r="K10">
        <f t="shared" si="19"/>
        <v>38.902548751006847</v>
      </c>
      <c r="L10">
        <f t="shared" si="20"/>
        <v>26.335545722713871</v>
      </c>
      <c r="M10">
        <f t="shared" si="21"/>
        <v>19.451274375503431</v>
      </c>
      <c r="O10">
        <f t="shared" si="12"/>
        <v>1.9578900207451218</v>
      </c>
      <c r="P10" s="5"/>
      <c r="S10" s="1"/>
      <c r="T10" s="1"/>
      <c r="U10">
        <f t="shared" si="22"/>
        <v>3.8333333333333335</v>
      </c>
      <c r="V10">
        <f t="shared" si="23"/>
        <v>8.6258989338114738</v>
      </c>
      <c r="W10">
        <f t="shared" si="24"/>
        <v>22.742649401383296</v>
      </c>
      <c r="X10">
        <f t="shared" si="25"/>
        <v>11.670751633986924</v>
      </c>
      <c r="Y10">
        <f t="shared" si="26"/>
        <v>5.6168300653594763</v>
      </c>
      <c r="AB10">
        <v>3.8333333333333335</v>
      </c>
      <c r="AC10">
        <f t="shared" si="27"/>
        <v>32.129894730753655</v>
      </c>
      <c r="AD10">
        <f t="shared" si="28"/>
        <v>42.476236807206924</v>
      </c>
      <c r="AE10">
        <f t="shared" si="29"/>
        <v>27.849264705882351</v>
      </c>
      <c r="AF10">
        <f t="shared" si="30"/>
        <v>16.123774509803919</v>
      </c>
      <c r="AL10" s="1"/>
      <c r="AM10" s="1"/>
      <c r="AN10">
        <f t="shared" si="31"/>
        <v>3.8333333333333335</v>
      </c>
      <c r="AO10">
        <f t="shared" si="32"/>
        <v>38.185721119349431</v>
      </c>
      <c r="AP10">
        <f t="shared" si="33"/>
        <v>14.902528288227</v>
      </c>
      <c r="AQ10">
        <f t="shared" si="34"/>
        <v>19.092860559674715</v>
      </c>
      <c r="AR10">
        <f t="shared" si="35"/>
        <v>7.4512641441134999</v>
      </c>
      <c r="AU10">
        <v>3.8333333333333335</v>
      </c>
      <c r="AV10">
        <f t="shared" si="36"/>
        <v>31.307280732059493</v>
      </c>
      <c r="AW10">
        <f t="shared" si="37"/>
        <v>13.723654899170549</v>
      </c>
      <c r="AX10">
        <f t="shared" si="38"/>
        <v>15.653640366029746</v>
      </c>
      <c r="AY10">
        <f t="shared" si="39"/>
        <v>6.8618274495852747</v>
      </c>
    </row>
    <row r="11" spans="1:51" x14ac:dyDescent="0.3">
      <c r="A11" s="1"/>
      <c r="B11">
        <f t="shared" si="13"/>
        <v>6.5</v>
      </c>
      <c r="C11">
        <f t="shared" si="14"/>
        <v>23.68436578171092</v>
      </c>
      <c r="D11">
        <f t="shared" si="15"/>
        <v>6.8876068230283929</v>
      </c>
      <c r="E11">
        <f t="shared" si="16"/>
        <v>11.84218289085546</v>
      </c>
      <c r="F11">
        <f t="shared" si="17"/>
        <v>3.4438034115141964</v>
      </c>
      <c r="I11">
        <v>6.5</v>
      </c>
      <c r="J11">
        <f t="shared" si="18"/>
        <v>79.661258603736485</v>
      </c>
      <c r="K11">
        <f t="shared" si="19"/>
        <v>52.126457547683053</v>
      </c>
      <c r="L11">
        <f t="shared" si="20"/>
        <v>39.830629301868242</v>
      </c>
      <c r="M11">
        <f t="shared" si="21"/>
        <v>26.063228773841526</v>
      </c>
      <c r="O11">
        <f t="shared" si="12"/>
        <v>2.5495097567963922</v>
      </c>
      <c r="P11" s="5"/>
      <c r="S11" s="1"/>
      <c r="T11" s="1"/>
      <c r="U11">
        <f t="shared" si="22"/>
        <v>6.5</v>
      </c>
      <c r="V11">
        <f t="shared" si="23"/>
        <v>18.380309252511228</v>
      </c>
      <c r="W11">
        <f t="shared" si="24"/>
        <v>24.606785543574567</v>
      </c>
      <c r="X11">
        <f t="shared" si="25"/>
        <v>17.278594771241828</v>
      </c>
      <c r="Y11">
        <f t="shared" si="26"/>
        <v>5.5490196078431335</v>
      </c>
      <c r="AB11">
        <v>6.5</v>
      </c>
      <c r="AC11">
        <f t="shared" si="27"/>
        <v>46.701062332504286</v>
      </c>
      <c r="AD11">
        <f t="shared" si="28"/>
        <v>57.302678145426171</v>
      </c>
      <c r="AE11">
        <f t="shared" si="29"/>
        <v>36.477124183006538</v>
      </c>
      <c r="AF11">
        <f t="shared" si="30"/>
        <v>26.728758169934643</v>
      </c>
      <c r="AL11" s="1"/>
      <c r="AM11" s="1"/>
      <c r="AN11">
        <f t="shared" si="31"/>
        <v>6.5</v>
      </c>
      <c r="AO11">
        <f t="shared" si="32"/>
        <v>55.771776200979751</v>
      </c>
      <c r="AP11">
        <f t="shared" si="33"/>
        <v>14.51635285113808</v>
      </c>
      <c r="AQ11">
        <f t="shared" si="34"/>
        <v>27.885888100489876</v>
      </c>
      <c r="AR11">
        <f t="shared" si="35"/>
        <v>7.2581764255690402</v>
      </c>
      <c r="AU11">
        <v>6.5</v>
      </c>
      <c r="AV11">
        <f t="shared" si="36"/>
        <v>48.052348808985982</v>
      </c>
      <c r="AW11">
        <f t="shared" si="37"/>
        <v>14.015782950136412</v>
      </c>
      <c r="AX11">
        <f t="shared" si="38"/>
        <v>24.026174404492991</v>
      </c>
      <c r="AY11">
        <f t="shared" si="39"/>
        <v>7.007891475068206</v>
      </c>
    </row>
    <row r="12" spans="1:51" x14ac:dyDescent="0.3">
      <c r="A12" s="1"/>
      <c r="B12">
        <f t="shared" si="13"/>
        <v>18.5</v>
      </c>
      <c r="C12">
        <f t="shared" si="14"/>
        <v>65.304326450344163</v>
      </c>
      <c r="D12">
        <f t="shared" si="15"/>
        <v>11.397090140318207</v>
      </c>
      <c r="E12">
        <f t="shared" si="16"/>
        <v>32.652163225172082</v>
      </c>
      <c r="F12">
        <f t="shared" si="17"/>
        <v>5.6985450701591036</v>
      </c>
      <c r="I12">
        <v>18.5</v>
      </c>
      <c r="J12">
        <f t="shared" si="18"/>
        <v>137.21484759095378</v>
      </c>
      <c r="K12">
        <f t="shared" si="19"/>
        <v>59.336234404530074</v>
      </c>
      <c r="L12">
        <f t="shared" si="20"/>
        <v>68.60742379547689</v>
      </c>
      <c r="M12">
        <f t="shared" si="21"/>
        <v>29.668117202265037</v>
      </c>
      <c r="O12">
        <f t="shared" si="12"/>
        <v>4.3011626335213133</v>
      </c>
      <c r="P12" s="5"/>
      <c r="S12" s="1"/>
      <c r="T12" s="1"/>
      <c r="U12">
        <f t="shared" si="22"/>
        <v>18.5</v>
      </c>
      <c r="V12">
        <f t="shared" si="23"/>
        <v>57.566641602560395</v>
      </c>
      <c r="W12">
        <f t="shared" si="24"/>
        <v>31.839548369542218</v>
      </c>
      <c r="X12">
        <f t="shared" si="25"/>
        <v>39.903594771241828</v>
      </c>
      <c r="Y12">
        <f t="shared" si="26"/>
        <v>3.0294117647058769</v>
      </c>
      <c r="AB12">
        <v>18.5</v>
      </c>
      <c r="AC12">
        <f t="shared" si="27"/>
        <v>83.706142634044753</v>
      </c>
      <c r="AD12">
        <f t="shared" si="28"/>
        <v>83.221732472238372</v>
      </c>
      <c r="AE12">
        <f t="shared" si="29"/>
        <v>56.088235294117638</v>
      </c>
      <c r="AF12">
        <f t="shared" si="30"/>
        <v>44.601307189542474</v>
      </c>
      <c r="AL12" s="1"/>
      <c r="AM12" s="1"/>
      <c r="AN12">
        <f t="shared" si="31"/>
        <v>18.5</v>
      </c>
      <c r="AO12">
        <f t="shared" si="32"/>
        <v>111.6314633217288</v>
      </c>
      <c r="AP12">
        <f t="shared" si="33"/>
        <v>12.429621125366761</v>
      </c>
      <c r="AQ12">
        <f t="shared" si="34"/>
        <v>55.815731660864401</v>
      </c>
      <c r="AR12">
        <f t="shared" si="35"/>
        <v>6.2148105626833159</v>
      </c>
      <c r="AU12">
        <v>18.5</v>
      </c>
      <c r="AV12">
        <f t="shared" si="36"/>
        <v>107.15958436312417</v>
      </c>
      <c r="AW12">
        <f t="shared" si="37"/>
        <v>23.504748411631322</v>
      </c>
      <c r="AX12">
        <f t="shared" si="38"/>
        <v>53.579792181562084</v>
      </c>
      <c r="AY12">
        <f t="shared" si="39"/>
        <v>11.752374205815661</v>
      </c>
    </row>
    <row r="13" spans="1:51" x14ac:dyDescent="0.3">
      <c r="A13" s="1"/>
      <c r="B13">
        <f t="shared" si="13"/>
        <v>23.833333333333332</v>
      </c>
      <c r="C13">
        <f t="shared" si="14"/>
        <v>75.464110127826942</v>
      </c>
      <c r="D13">
        <f t="shared" si="15"/>
        <v>12.660468463880555</v>
      </c>
      <c r="E13">
        <f t="shared" si="16"/>
        <v>37.732055063913471</v>
      </c>
      <c r="F13">
        <f t="shared" si="17"/>
        <v>6.3302342319402776</v>
      </c>
      <c r="I13">
        <v>23.833333333333332</v>
      </c>
      <c r="J13">
        <f t="shared" si="18"/>
        <v>148.08947885939037</v>
      </c>
      <c r="K13">
        <f t="shared" si="19"/>
        <v>49.850431326640781</v>
      </c>
      <c r="L13">
        <f t="shared" si="20"/>
        <v>74.044739429695184</v>
      </c>
      <c r="M13">
        <f t="shared" si="21"/>
        <v>24.92521566332039</v>
      </c>
      <c r="O13">
        <f t="shared" si="12"/>
        <v>4.8819395052922694</v>
      </c>
      <c r="P13" s="5"/>
      <c r="S13" s="1"/>
      <c r="T13" s="1"/>
      <c r="U13">
        <f t="shared" si="22"/>
        <v>23.833333333333332</v>
      </c>
      <c r="V13">
        <f t="shared" si="23"/>
        <v>70.029994987178739</v>
      </c>
      <c r="W13">
        <f t="shared" si="24"/>
        <v>32.206040609447072</v>
      </c>
      <c r="X13">
        <f t="shared" si="25"/>
        <v>46.401552287581694</v>
      </c>
      <c r="Y13">
        <f t="shared" si="26"/>
        <v>2.0424836601335983E-3</v>
      </c>
      <c r="AB13">
        <v>23.833333333333332</v>
      </c>
      <c r="AC13">
        <f t="shared" si="27"/>
        <v>94.823047409721028</v>
      </c>
      <c r="AD13">
        <f t="shared" si="28"/>
        <v>87.597750482274975</v>
      </c>
      <c r="AE13">
        <f t="shared" si="29"/>
        <v>61.212418300653582</v>
      </c>
      <c r="AF13">
        <f t="shared" si="30"/>
        <v>48.022058823529406</v>
      </c>
      <c r="AL13" s="1"/>
      <c r="AM13" s="1"/>
      <c r="AN13">
        <f t="shared" si="31"/>
        <v>23.833333333333332</v>
      </c>
      <c r="AO13">
        <f t="shared" si="32"/>
        <v>114.04450911088078</v>
      </c>
      <c r="AP13">
        <f t="shared" si="33"/>
        <v>14.3726130270085</v>
      </c>
      <c r="AQ13">
        <f t="shared" si="34"/>
        <v>57.022254555440405</v>
      </c>
      <c r="AR13">
        <f t="shared" si="35"/>
        <v>7.1863065135042223</v>
      </c>
      <c r="AU13">
        <v>23.833333333333332</v>
      </c>
      <c r="AV13">
        <f t="shared" si="36"/>
        <v>119.79772693047029</v>
      </c>
      <c r="AW13">
        <f t="shared" si="37"/>
        <v>27.679772615146433</v>
      </c>
      <c r="AX13">
        <f t="shared" si="38"/>
        <v>59.898863465235145</v>
      </c>
      <c r="AY13">
        <f t="shared" si="39"/>
        <v>13.839886307573217</v>
      </c>
    </row>
    <row r="14" spans="1:51" x14ac:dyDescent="0.3">
      <c r="A14" s="1"/>
      <c r="B14">
        <f t="shared" si="13"/>
        <v>48</v>
      </c>
      <c r="C14">
        <f t="shared" si="14"/>
        <v>90.326941986234033</v>
      </c>
      <c r="D14">
        <f t="shared" si="15"/>
        <v>23.645732173715476</v>
      </c>
      <c r="E14">
        <f t="shared" si="16"/>
        <v>45.163470993117016</v>
      </c>
      <c r="F14">
        <f t="shared" si="17"/>
        <v>11.822866086857738</v>
      </c>
      <c r="I14">
        <v>48</v>
      </c>
      <c r="J14">
        <f t="shared" si="18"/>
        <v>186.21435594886921</v>
      </c>
      <c r="K14">
        <f t="shared" si="19"/>
        <v>28.41468617198905</v>
      </c>
      <c r="L14">
        <f t="shared" si="20"/>
        <v>93.107177974434606</v>
      </c>
      <c r="M14">
        <f t="shared" si="21"/>
        <v>14.207343085994525</v>
      </c>
      <c r="O14">
        <f t="shared" si="12"/>
        <v>6.9282032302755088</v>
      </c>
      <c r="P14" s="5"/>
      <c r="S14" s="1"/>
      <c r="T14" s="1"/>
      <c r="U14">
        <f t="shared" si="22"/>
        <v>48</v>
      </c>
      <c r="V14">
        <f t="shared" si="23"/>
        <v>138.60679719282007</v>
      </c>
      <c r="W14">
        <f t="shared" si="24"/>
        <v>64.645419446945809</v>
      </c>
      <c r="X14">
        <f t="shared" si="25"/>
        <v>87.235702614379065</v>
      </c>
      <c r="Y14">
        <f t="shared" si="26"/>
        <v>24.544526143790861</v>
      </c>
      <c r="AB14">
        <v>48</v>
      </c>
      <c r="AC14">
        <f t="shared" si="27"/>
        <v>120.56406289162668</v>
      </c>
      <c r="AD14">
        <f t="shared" si="28"/>
        <v>83.292382218467665</v>
      </c>
      <c r="AE14">
        <f t="shared" si="29"/>
        <v>71.531454248366003</v>
      </c>
      <c r="AF14">
        <f>_xlfn.STDEV.P(AJ46,AJ75,AJ104)</f>
        <v>47.137663398692823</v>
      </c>
      <c r="AL14" s="1"/>
      <c r="AM14" s="1"/>
      <c r="AN14">
        <f t="shared" si="31"/>
        <v>48</v>
      </c>
      <c r="AO14">
        <f t="shared" si="32"/>
        <v>112.54680786981673</v>
      </c>
      <c r="AP14">
        <f t="shared" si="33"/>
        <v>19.730928633137029</v>
      </c>
      <c r="AQ14">
        <f t="shared" si="34"/>
        <v>56.273403934908366</v>
      </c>
      <c r="AR14">
        <f t="shared" si="35"/>
        <v>9.8654643165685147</v>
      </c>
      <c r="AU14">
        <v>48</v>
      </c>
      <c r="AV14">
        <f t="shared" si="36"/>
        <v>134.32036904160796</v>
      </c>
      <c r="AW14">
        <f t="shared" si="37"/>
        <v>37.598294868988276</v>
      </c>
      <c r="AX14">
        <f t="shared" si="38"/>
        <v>67.16018452080398</v>
      </c>
      <c r="AY14">
        <f t="shared" si="39"/>
        <v>18.799147434494138</v>
      </c>
    </row>
    <row r="15" spans="1:51" x14ac:dyDescent="0.3">
      <c r="A15" s="1"/>
      <c r="P15" s="5"/>
      <c r="S15" s="1"/>
      <c r="AL15" s="1"/>
    </row>
    <row r="16" spans="1:51" s="10" customFormat="1" x14ac:dyDescent="0.3">
      <c r="A16" s="12"/>
      <c r="S16" s="12"/>
      <c r="AL16" s="12"/>
    </row>
    <row r="18" spans="1:55" x14ac:dyDescent="0.3">
      <c r="K18" s="11" t="s">
        <v>27</v>
      </c>
      <c r="L18" s="11"/>
      <c r="M18" s="11"/>
      <c r="N18" s="11">
        <v>0.5</v>
      </c>
      <c r="O18" s="11" t="s">
        <v>28</v>
      </c>
      <c r="AD18" s="11" t="s">
        <v>27</v>
      </c>
      <c r="AE18" s="11"/>
      <c r="AF18" s="11"/>
      <c r="AG18" s="11">
        <v>0.5</v>
      </c>
      <c r="AH18" s="11" t="s">
        <v>28</v>
      </c>
      <c r="AW18" s="11" t="s">
        <v>27</v>
      </c>
      <c r="AX18" s="11"/>
      <c r="AY18" s="11"/>
      <c r="AZ18" s="11">
        <v>0.5</v>
      </c>
      <c r="BA18" s="11" t="s">
        <v>28</v>
      </c>
    </row>
    <row r="19" spans="1:55" x14ac:dyDescent="0.3">
      <c r="A19" s="5"/>
      <c r="B19" s="5"/>
      <c r="C19" s="5"/>
      <c r="D19" s="6"/>
      <c r="E19" s="5"/>
      <c r="F19" s="5"/>
      <c r="G19" s="5"/>
      <c r="H19" s="5"/>
      <c r="I19" s="5"/>
      <c r="J19" s="5"/>
      <c r="K19" s="11" t="s">
        <v>29</v>
      </c>
      <c r="L19" s="11"/>
      <c r="M19" s="11"/>
      <c r="N19" s="11">
        <v>5</v>
      </c>
      <c r="O19" s="11" t="s">
        <v>28</v>
      </c>
      <c r="P19" s="5"/>
      <c r="T19" s="5"/>
      <c r="U19" s="5"/>
      <c r="V19" s="5"/>
      <c r="W19" s="6"/>
      <c r="X19" s="5"/>
      <c r="Y19" s="5"/>
      <c r="Z19" s="5"/>
      <c r="AA19" s="5"/>
      <c r="AB19" s="5"/>
      <c r="AC19" s="5"/>
      <c r="AD19" s="11" t="s">
        <v>29</v>
      </c>
      <c r="AE19" s="11"/>
      <c r="AF19" s="11"/>
      <c r="AG19" s="11">
        <v>5</v>
      </c>
      <c r="AH19" s="11" t="s">
        <v>28</v>
      </c>
      <c r="AI19" s="5"/>
      <c r="AM19" s="5"/>
      <c r="AN19" s="5"/>
      <c r="AO19" s="5"/>
      <c r="AP19" s="6"/>
      <c r="AQ19" s="5"/>
      <c r="AR19" s="5"/>
      <c r="AS19" s="5"/>
      <c r="AT19" s="5"/>
      <c r="AU19" s="5"/>
      <c r="AV19" s="5"/>
      <c r="AW19" s="11" t="s">
        <v>29</v>
      </c>
      <c r="AX19" s="11"/>
      <c r="AY19" s="11"/>
      <c r="AZ19" s="11">
        <v>5</v>
      </c>
      <c r="BA19" s="11" t="s">
        <v>28</v>
      </c>
      <c r="BB19" s="5"/>
    </row>
    <row r="20" spans="1:55" x14ac:dyDescent="0.3">
      <c r="A20" t="s">
        <v>30</v>
      </c>
      <c r="D20" s="1" t="s">
        <v>31</v>
      </c>
      <c r="T20" t="s">
        <v>30</v>
      </c>
      <c r="W20" s="1" t="s">
        <v>31</v>
      </c>
      <c r="AM20" t="s">
        <v>30</v>
      </c>
      <c r="AP20" s="1" t="s">
        <v>31</v>
      </c>
    </row>
    <row r="21" spans="1:55" x14ac:dyDescent="0.3">
      <c r="B21" t="s">
        <v>32</v>
      </c>
      <c r="C21" t="s">
        <v>33</v>
      </c>
      <c r="U21" t="s">
        <v>32</v>
      </c>
      <c r="V21" t="s">
        <v>33</v>
      </c>
      <c r="AN21" t="s">
        <v>32</v>
      </c>
      <c r="AO21" t="s">
        <v>33</v>
      </c>
    </row>
    <row r="22" spans="1:55" x14ac:dyDescent="0.3">
      <c r="A22" t="s">
        <v>34</v>
      </c>
      <c r="B22" t="s">
        <v>35</v>
      </c>
      <c r="C22" t="s">
        <v>22</v>
      </c>
      <c r="E22" t="s">
        <v>36</v>
      </c>
      <c r="H22" t="s">
        <v>7</v>
      </c>
      <c r="I22" t="s">
        <v>8</v>
      </c>
      <c r="K22" s="2" t="s">
        <v>37</v>
      </c>
      <c r="L22" s="2"/>
      <c r="M22" s="2"/>
      <c r="N22" s="2" t="s">
        <v>7</v>
      </c>
      <c r="O22" s="2" t="s">
        <v>8</v>
      </c>
      <c r="P22" s="3" t="s">
        <v>23</v>
      </c>
      <c r="Q22" s="2" t="s">
        <v>38</v>
      </c>
      <c r="T22" t="s">
        <v>34</v>
      </c>
      <c r="U22" t="s">
        <v>35</v>
      </c>
      <c r="V22" t="s">
        <v>22</v>
      </c>
      <c r="X22" t="s">
        <v>36</v>
      </c>
      <c r="AA22" t="s">
        <v>7</v>
      </c>
      <c r="AB22" t="s">
        <v>8</v>
      </c>
      <c r="AD22" s="2" t="s">
        <v>37</v>
      </c>
      <c r="AE22" s="2"/>
      <c r="AF22" s="2"/>
      <c r="AG22" s="2" t="s">
        <v>7</v>
      </c>
      <c r="AH22" s="2" t="s">
        <v>8</v>
      </c>
      <c r="AI22" s="3" t="s">
        <v>23</v>
      </c>
      <c r="AJ22" s="2" t="s">
        <v>38</v>
      </c>
      <c r="AM22" t="s">
        <v>34</v>
      </c>
      <c r="AN22" t="s">
        <v>35</v>
      </c>
      <c r="AO22" t="s">
        <v>22</v>
      </c>
      <c r="AQ22" t="s">
        <v>36</v>
      </c>
      <c r="AT22" t="s">
        <v>7</v>
      </c>
      <c r="AU22" t="s">
        <v>8</v>
      </c>
      <c r="AW22" s="2" t="s">
        <v>37</v>
      </c>
      <c r="AX22" s="2"/>
      <c r="AY22" s="2"/>
      <c r="AZ22" s="2" t="s">
        <v>7</v>
      </c>
      <c r="BA22" s="2" t="s">
        <v>8</v>
      </c>
      <c r="BB22" s="3" t="s">
        <v>23</v>
      </c>
      <c r="BC22" s="2" t="s">
        <v>38</v>
      </c>
    </row>
    <row r="23" spans="1:55" x14ac:dyDescent="0.3">
      <c r="A23">
        <v>0</v>
      </c>
      <c r="B23" t="s">
        <v>39</v>
      </c>
      <c r="C23">
        <v>0</v>
      </c>
      <c r="E23">
        <v>2.53E-2</v>
      </c>
      <c r="H23">
        <f>AVERAGE(E23:G23)</f>
        <v>2.53E-2</v>
      </c>
      <c r="I23">
        <f>_xlfn.STDEV.P(E23:G23)</f>
        <v>0</v>
      </c>
      <c r="K23">
        <f>(E23)/0.0113</f>
        <v>2.2389380530973453</v>
      </c>
      <c r="N23">
        <f>AVERAGE(K23:M23)</f>
        <v>2.2389380530973453</v>
      </c>
      <c r="O23">
        <f>_xlfn.STDEV.P(K23:M23)</f>
        <v>0</v>
      </c>
      <c r="P23" s="3"/>
      <c r="T23">
        <v>0</v>
      </c>
      <c r="U23" t="s">
        <v>39</v>
      </c>
      <c r="V23">
        <v>0</v>
      </c>
      <c r="X23">
        <v>2.1299999999999999E-2</v>
      </c>
      <c r="AA23">
        <f>AVERAGE(X23:Z23)</f>
        <v>2.1299999999999999E-2</v>
      </c>
      <c r="AB23">
        <f>_xlfn.STDEV.P(X23:Z23)</f>
        <v>0</v>
      </c>
      <c r="AD23">
        <f>(X23)/0.0102</f>
        <v>2.0882352941176467</v>
      </c>
      <c r="AG23">
        <f>AVERAGE(AD23:AF23)</f>
        <v>2.0882352941176467</v>
      </c>
      <c r="AH23">
        <f>_xlfn.STDEV.P(AD23:AF23)</f>
        <v>0</v>
      </c>
      <c r="AI23" s="3"/>
      <c r="AM23">
        <v>0</v>
      </c>
      <c r="AN23" t="s">
        <v>39</v>
      </c>
      <c r="AO23">
        <v>0</v>
      </c>
      <c r="AQ23">
        <v>5.3E-3</v>
      </c>
      <c r="AT23">
        <f>AVERAGE(AQ23:AS23)</f>
        <v>5.3E-3</v>
      </c>
      <c r="AU23">
        <f>_xlfn.STDEV.P(AQ23:AS23)</f>
        <v>0</v>
      </c>
      <c r="AW23">
        <f>(AQ23)/0.0111</f>
        <v>0.47747747747747749</v>
      </c>
      <c r="AZ23">
        <f>AVERAGE(AW23:AY23)</f>
        <v>0.47747747747747749</v>
      </c>
      <c r="BA23">
        <f>_xlfn.STDEV.P(AW23:AY23)</f>
        <v>0</v>
      </c>
      <c r="BB23" s="3"/>
    </row>
    <row r="24" spans="1:55" x14ac:dyDescent="0.3">
      <c r="A24">
        <v>1</v>
      </c>
      <c r="B24" t="s">
        <v>40</v>
      </c>
      <c r="C24">
        <v>0.5</v>
      </c>
      <c r="E24">
        <v>1.09E-2</v>
      </c>
      <c r="F24">
        <v>1.15E-2</v>
      </c>
      <c r="G24">
        <v>1.1299999999999999E-2</v>
      </c>
      <c r="H24">
        <f t="shared" ref="H24:H33" si="40">AVERAGE(E24:G24)</f>
        <v>1.1233333333333333E-2</v>
      </c>
      <c r="I24">
        <f t="shared" ref="I24:I33" si="41">_xlfn.STDEV.P(E24:G24)</f>
        <v>2.4944382578492928E-4</v>
      </c>
      <c r="K24">
        <f t="shared" ref="K24:M33" si="42">(E24)/0.0113</f>
        <v>0.96460176991150448</v>
      </c>
      <c r="L24">
        <f t="shared" si="42"/>
        <v>1.0176991150442478</v>
      </c>
      <c r="M24">
        <f t="shared" si="42"/>
        <v>1</v>
      </c>
      <c r="N24">
        <f>AVERAGE(K24:M24)</f>
        <v>0.99410029498525077</v>
      </c>
      <c r="O24">
        <f>_xlfn.STDEV.P(K24:M24)</f>
        <v>2.2074674848223827E-2</v>
      </c>
      <c r="P24" s="3">
        <f>(N$18*(N23))+(N24*N$19)</f>
        <v>6.0899705014749266</v>
      </c>
      <c r="Q24">
        <f t="shared" ref="Q24:Q33" si="43">(P24/$P$2)*100</f>
        <v>3.0449852507374633</v>
      </c>
      <c r="T24">
        <v>1</v>
      </c>
      <c r="U24" t="s">
        <v>40</v>
      </c>
      <c r="V24">
        <v>0.5</v>
      </c>
      <c r="X24">
        <v>1.8499999999999999E-2</v>
      </c>
      <c r="Y24">
        <v>1.84E-2</v>
      </c>
      <c r="Z24">
        <v>1.9400000000000001E-2</v>
      </c>
      <c r="AA24">
        <f t="shared" ref="AA24:AA33" si="44">AVERAGE(X24:Z24)</f>
        <v>1.8766666666666668E-2</v>
      </c>
      <c r="AB24">
        <f t="shared" ref="AB24:AB33" si="45">_xlfn.STDEV.P(X24:Z24)</f>
        <v>4.4969125210773524E-4</v>
      </c>
      <c r="AD24">
        <f t="shared" ref="AD24:AF33" si="46">(X24)/0.0102</f>
        <v>1.8137254901960782</v>
      </c>
      <c r="AE24">
        <f t="shared" si="46"/>
        <v>1.8039215686274508</v>
      </c>
      <c r="AF24">
        <f t="shared" si="46"/>
        <v>1.9019607843137254</v>
      </c>
      <c r="AG24">
        <f>AVERAGE(AD24:AF24)</f>
        <v>1.8398692810457515</v>
      </c>
      <c r="AH24">
        <f>_xlfn.STDEV.P(AD24:AF24)</f>
        <v>4.40873776576211E-2</v>
      </c>
      <c r="AI24" s="3">
        <f>(AG$18*(AG23))+(AG24*AG$19)</f>
        <v>10.243464052287582</v>
      </c>
      <c r="AJ24">
        <f t="shared" ref="AJ24:AJ33" si="47">(AI24/$P$2)*100</f>
        <v>5.1217320261437909</v>
      </c>
      <c r="AM24">
        <v>1</v>
      </c>
      <c r="AN24" t="s">
        <v>40</v>
      </c>
      <c r="AO24">
        <v>0.5</v>
      </c>
      <c r="AQ24">
        <v>1.12E-2</v>
      </c>
      <c r="AR24">
        <v>1.0999999999999999E-2</v>
      </c>
      <c r="AS24">
        <v>1.14E-2</v>
      </c>
      <c r="AT24">
        <f>AVERAGE(AQ24:AS24)</f>
        <v>1.12E-2</v>
      </c>
      <c r="AU24">
        <f>_xlfn.STDEV.P(AQ24:AS24)</f>
        <v>1.6329931618554565E-4</v>
      </c>
      <c r="AW24">
        <f t="shared" ref="AW24:AY33" si="48">(AQ24)/0.0111</f>
        <v>1.0090090090090089</v>
      </c>
      <c r="AX24">
        <f t="shared" si="48"/>
        <v>0.99099099099099086</v>
      </c>
      <c r="AY24">
        <f t="shared" si="48"/>
        <v>1.027027027027027</v>
      </c>
      <c r="AZ24">
        <f>AVERAGE(AW24:AY24)</f>
        <v>1.0090090090090089</v>
      </c>
      <c r="BA24">
        <f>_xlfn.STDEV.P(AW24:AY24)</f>
        <v>1.4711650106805906E-2</v>
      </c>
      <c r="BB24" s="3">
        <f>(AZ$18*(AZ23))+(AZ24*AZ$19)</f>
        <v>5.2837837837837842</v>
      </c>
      <c r="BC24">
        <f t="shared" ref="BC24:BC33" si="49">(BB24/$P$2)*100</f>
        <v>2.6418918918918921</v>
      </c>
    </row>
    <row r="25" spans="1:55" x14ac:dyDescent="0.3">
      <c r="A25">
        <v>2</v>
      </c>
      <c r="B25" t="s">
        <v>41</v>
      </c>
      <c r="C25">
        <v>1</v>
      </c>
      <c r="E25">
        <v>3.5700000000000003E-2</v>
      </c>
      <c r="F25">
        <v>3.5799999999999998E-2</v>
      </c>
      <c r="G25">
        <v>3.6200000000000003E-2</v>
      </c>
      <c r="H25">
        <f t="shared" si="40"/>
        <v>3.5900000000000008E-2</v>
      </c>
      <c r="I25">
        <f t="shared" si="41"/>
        <v>2.1602468994692952E-4</v>
      </c>
      <c r="K25">
        <f t="shared" si="42"/>
        <v>3.1592920353982303</v>
      </c>
      <c r="L25">
        <f t="shared" si="42"/>
        <v>3.168141592920354</v>
      </c>
      <c r="M25">
        <f t="shared" si="42"/>
        <v>3.2035398230088501</v>
      </c>
      <c r="N25">
        <f>AVERAGE(K25:M25)</f>
        <v>3.1769911504424777</v>
      </c>
      <c r="O25">
        <f>_xlfn.STDEV.P(K25:M25)</f>
        <v>1.9117229198843413E-2</v>
      </c>
      <c r="P25" s="3">
        <f>(N$18*(N23+N24))+(N25*N$19)</f>
        <v>17.501474926253685</v>
      </c>
      <c r="Q25">
        <f t="shared" si="43"/>
        <v>8.7507374631268426</v>
      </c>
      <c r="T25">
        <v>2</v>
      </c>
      <c r="U25" t="s">
        <v>41</v>
      </c>
      <c r="V25">
        <v>1</v>
      </c>
      <c r="X25">
        <v>2.5399999999999999E-2</v>
      </c>
      <c r="Y25">
        <v>2.53E-2</v>
      </c>
      <c r="Z25">
        <v>2.5600000000000001E-2</v>
      </c>
      <c r="AA25">
        <f t="shared" si="44"/>
        <v>2.5433333333333332E-2</v>
      </c>
      <c r="AB25">
        <f t="shared" si="45"/>
        <v>1.2472191289246551E-4</v>
      </c>
      <c r="AD25">
        <f t="shared" si="46"/>
        <v>2.4901960784313721</v>
      </c>
      <c r="AE25">
        <f t="shared" si="46"/>
        <v>2.4803921568627447</v>
      </c>
      <c r="AF25">
        <f t="shared" si="46"/>
        <v>2.5098039215686274</v>
      </c>
      <c r="AG25">
        <f>AVERAGE(AD25:AF25)</f>
        <v>2.4934640522875813</v>
      </c>
      <c r="AH25">
        <f>_xlfn.STDEV.P(AD25:AF25)</f>
        <v>1.2227638518869243E-2</v>
      </c>
      <c r="AI25" s="3">
        <f>(AG$18*(AG23+AG24))+(AG25*AG$19)</f>
        <v>14.431372549019606</v>
      </c>
      <c r="AJ25">
        <f t="shared" si="47"/>
        <v>7.2156862745098032</v>
      </c>
      <c r="AM25">
        <v>2</v>
      </c>
      <c r="AN25" t="s">
        <v>41</v>
      </c>
      <c r="AO25">
        <v>1</v>
      </c>
      <c r="AQ25">
        <v>1.8800000000000001E-2</v>
      </c>
      <c r="AR25">
        <v>1.8599999999999998E-2</v>
      </c>
      <c r="AS25">
        <v>1.8499999999999999E-2</v>
      </c>
      <c r="AT25">
        <f>AVERAGE(AQ25:AS25)</f>
        <v>1.8633333333333335E-2</v>
      </c>
      <c r="AU25">
        <f>_xlfn.STDEV.P(AQ25:AS25)</f>
        <v>1.2472191289246551E-4</v>
      </c>
      <c r="AW25">
        <f t="shared" si="48"/>
        <v>1.6936936936936937</v>
      </c>
      <c r="AX25">
        <f t="shared" si="48"/>
        <v>1.6756756756756754</v>
      </c>
      <c r="AY25">
        <f t="shared" si="48"/>
        <v>1.6666666666666665</v>
      </c>
      <c r="AZ25">
        <f>AVERAGE(AW25:AY25)</f>
        <v>1.6786786786786785</v>
      </c>
      <c r="BA25">
        <f>_xlfn.STDEV.P(AW25:AY25)</f>
        <v>1.1236208368690598E-2</v>
      </c>
      <c r="BB25" s="3">
        <f>(AZ$18*(AZ23+AZ24))+(AZ25*AZ$19)</f>
        <v>9.1366366366366361</v>
      </c>
      <c r="BC25">
        <f t="shared" si="49"/>
        <v>4.568318318318318</v>
      </c>
    </row>
    <row r="26" spans="1:55" x14ac:dyDescent="0.3">
      <c r="A26">
        <v>3</v>
      </c>
      <c r="B26" t="s">
        <v>42</v>
      </c>
      <c r="C26">
        <v>1.5</v>
      </c>
      <c r="E26">
        <v>1.14E-2</v>
      </c>
      <c r="F26">
        <v>1.1900000000000001E-2</v>
      </c>
      <c r="G26">
        <v>1.14E-2</v>
      </c>
      <c r="H26">
        <f t="shared" si="40"/>
        <v>1.1566666666666668E-2</v>
      </c>
      <c r="I26">
        <f t="shared" si="41"/>
        <v>2.3570226039551604E-4</v>
      </c>
      <c r="K26">
        <f t="shared" si="42"/>
        <v>1.0088495575221239</v>
      </c>
      <c r="L26">
        <f t="shared" si="42"/>
        <v>1.0530973451327434</v>
      </c>
      <c r="M26">
        <f t="shared" si="42"/>
        <v>1.0088495575221239</v>
      </c>
      <c r="N26">
        <f>AVERAGE(K26:M26)</f>
        <v>1.0235988200589972</v>
      </c>
      <c r="O26">
        <f>_xlfn.STDEV.P(K26:M26)</f>
        <v>2.0858607114647452E-2</v>
      </c>
      <c r="P26" s="3">
        <f>(N$18*(N23+N24+N25))+(N26*N$19)</f>
        <v>8.3230088495575227</v>
      </c>
      <c r="Q26">
        <f t="shared" si="43"/>
        <v>4.1615044247787614</v>
      </c>
      <c r="T26">
        <v>3</v>
      </c>
      <c r="U26" t="s">
        <v>42</v>
      </c>
      <c r="V26">
        <v>1.5</v>
      </c>
      <c r="X26">
        <v>2.9600000000000001E-2</v>
      </c>
      <c r="Y26">
        <v>3.15E-2</v>
      </c>
      <c r="Z26">
        <v>3.2599999999999997E-2</v>
      </c>
      <c r="AA26">
        <f t="shared" si="44"/>
        <v>3.1233333333333335E-2</v>
      </c>
      <c r="AB26">
        <f t="shared" si="45"/>
        <v>1.2391753530294053E-3</v>
      </c>
      <c r="AD26">
        <f t="shared" si="46"/>
        <v>2.9019607843137254</v>
      </c>
      <c r="AE26">
        <f t="shared" si="46"/>
        <v>3.0882352941176467</v>
      </c>
      <c r="AF26">
        <f t="shared" si="46"/>
        <v>3.1960784313725483</v>
      </c>
      <c r="AG26">
        <f>AVERAGE(AD26:AF26)</f>
        <v>3.0620915032679736</v>
      </c>
      <c r="AH26">
        <f>_xlfn.STDEV.P(AD26:AF26)</f>
        <v>0.12148777970876515</v>
      </c>
      <c r="AI26" s="3">
        <f>(AG$18*(AG23+AG24+AG25))+(AG26*AG$19)</f>
        <v>18.521241830065357</v>
      </c>
      <c r="AJ26">
        <f t="shared" si="47"/>
        <v>9.2606209150326784</v>
      </c>
      <c r="AM26">
        <v>3</v>
      </c>
      <c r="AN26" t="s">
        <v>42</v>
      </c>
      <c r="AO26">
        <v>1.5</v>
      </c>
      <c r="AQ26">
        <v>2.29E-2</v>
      </c>
      <c r="AR26">
        <v>2.2599999999999999E-2</v>
      </c>
      <c r="AS26">
        <v>2.3199999999999998E-2</v>
      </c>
      <c r="AT26">
        <f>AVERAGE(AQ26:AS26)</f>
        <v>2.29E-2</v>
      </c>
      <c r="AU26">
        <f>_xlfn.STDEV.P(AQ26:AS26)</f>
        <v>2.4494897427831773E-4</v>
      </c>
      <c r="AW26">
        <f t="shared" si="48"/>
        <v>2.0630630630630629</v>
      </c>
      <c r="AX26">
        <f t="shared" si="48"/>
        <v>2.0360360360360357</v>
      </c>
      <c r="AY26">
        <f t="shared" si="48"/>
        <v>2.0900900900900901</v>
      </c>
      <c r="AZ26">
        <f>AVERAGE(AW26:AY26)</f>
        <v>2.0630630630630629</v>
      </c>
      <c r="BA26">
        <f>_xlfn.STDEV.P(AW26:AY26)</f>
        <v>2.206747516020895E-2</v>
      </c>
      <c r="BB26" s="3">
        <f>(AZ$18*(AZ23+AZ24+AZ25))+(AZ26*AZ$19)</f>
        <v>11.897897897897895</v>
      </c>
      <c r="BC26">
        <f t="shared" si="49"/>
        <v>5.9489489489489475</v>
      </c>
    </row>
    <row r="27" spans="1:55" x14ac:dyDescent="0.3">
      <c r="A27">
        <v>4</v>
      </c>
      <c r="B27" t="s">
        <v>43</v>
      </c>
      <c r="C27" s="5">
        <v>2</v>
      </c>
      <c r="D27" s="5"/>
      <c r="E27" s="5">
        <v>1.2999999999999999E-2</v>
      </c>
      <c r="F27" s="5">
        <v>1.3100000000000001E-2</v>
      </c>
      <c r="G27" s="5">
        <v>1.3100000000000001E-2</v>
      </c>
      <c r="H27" s="5">
        <f t="shared" si="40"/>
        <v>1.3066666666666666E-2</v>
      </c>
      <c r="I27" s="5">
        <f t="shared" si="41"/>
        <v>4.7140452079103705E-5</v>
      </c>
      <c r="J27" s="5"/>
      <c r="K27" s="5">
        <f t="shared" si="42"/>
        <v>1.1504424778761062</v>
      </c>
      <c r="L27" s="5">
        <f t="shared" si="42"/>
        <v>1.1592920353982301</v>
      </c>
      <c r="M27" s="5">
        <f t="shared" si="42"/>
        <v>1.1592920353982301</v>
      </c>
      <c r="N27" s="5">
        <f>AVERAGE(K27:M27)</f>
        <v>1.1563421828908556</v>
      </c>
      <c r="O27" s="5">
        <f>_xlfn.STDEV.P(K27:M27)</f>
        <v>4.1717214229294907E-3</v>
      </c>
      <c r="P27" s="8">
        <f>(N$18*(N23+N24+N25+N26))+(N27*N$19)</f>
        <v>9.4985250737463129</v>
      </c>
      <c r="Q27" s="5">
        <f t="shared" si="43"/>
        <v>4.7492625368731565</v>
      </c>
      <c r="T27">
        <v>4</v>
      </c>
      <c r="U27" t="s">
        <v>43</v>
      </c>
      <c r="V27" s="5">
        <v>2</v>
      </c>
      <c r="W27" s="5"/>
      <c r="X27" s="5">
        <v>3.1399999999999997E-2</v>
      </c>
      <c r="Y27" s="5">
        <v>3.2000000000000001E-2</v>
      </c>
      <c r="Z27" s="5">
        <v>3.2099999999999997E-2</v>
      </c>
      <c r="AA27" s="5">
        <f t="shared" si="44"/>
        <v>3.1833333333333332E-2</v>
      </c>
      <c r="AB27" s="5">
        <f t="shared" si="45"/>
        <v>3.0912061651652384E-4</v>
      </c>
      <c r="AC27" s="5"/>
      <c r="AD27" s="5">
        <f t="shared" si="46"/>
        <v>3.0784313725490193</v>
      </c>
      <c r="AE27" s="5">
        <f t="shared" si="46"/>
        <v>3.1372549019607843</v>
      </c>
      <c r="AF27" s="5">
        <f t="shared" si="46"/>
        <v>3.1470588235294112</v>
      </c>
      <c r="AG27" s="5">
        <f>AVERAGE(AD27:AF27)</f>
        <v>3.1209150326797381</v>
      </c>
      <c r="AH27" s="5">
        <f>_xlfn.STDEV.P(AD27:AF27)</f>
        <v>3.0305942795737568E-2</v>
      </c>
      <c r="AI27" s="8">
        <f>(AG$18*(AG23+AG24+AG25+AG26))+(AG27*AG$19)</f>
        <v>20.346405228758165</v>
      </c>
      <c r="AJ27" s="5">
        <f t="shared" si="47"/>
        <v>10.173202614379083</v>
      </c>
      <c r="AM27">
        <v>4</v>
      </c>
      <c r="AN27" t="s">
        <v>43</v>
      </c>
      <c r="AO27" s="5">
        <v>2</v>
      </c>
      <c r="AP27" s="5"/>
      <c r="AQ27" s="5">
        <v>2.63E-2</v>
      </c>
      <c r="AR27" s="5">
        <v>2.63E-2</v>
      </c>
      <c r="AS27" s="5">
        <v>2.5999999999999999E-2</v>
      </c>
      <c r="AT27" s="5">
        <f>AVERAGE(AQ27:AS27)</f>
        <v>2.6200000000000001E-2</v>
      </c>
      <c r="AU27" s="5">
        <f>_xlfn.STDEV.P(AQ27:AS27)</f>
        <v>1.4142135623731027E-4</v>
      </c>
      <c r="AV27" s="5"/>
      <c r="AW27" s="5">
        <f t="shared" si="48"/>
        <v>2.3693693693693691</v>
      </c>
      <c r="AX27" s="5">
        <f t="shared" si="48"/>
        <v>2.3693693693693691</v>
      </c>
      <c r="AY27" s="5">
        <f t="shared" si="48"/>
        <v>2.342342342342342</v>
      </c>
      <c r="AZ27" s="5">
        <f>AVERAGE(AW27:AY27)</f>
        <v>2.3603603603603602</v>
      </c>
      <c r="BA27" s="5">
        <f>_xlfn.STDEV.P(AW27:AY27)</f>
        <v>1.2740662724082016E-2</v>
      </c>
      <c r="BB27" s="8">
        <f>(AZ$18*(AZ23+AZ24+AZ25+AZ26))+(AZ27*AZ$19)</f>
        <v>14.415915915915916</v>
      </c>
      <c r="BC27" s="5">
        <f t="shared" si="49"/>
        <v>7.2079579579579587</v>
      </c>
    </row>
    <row r="28" spans="1:55" x14ac:dyDescent="0.3">
      <c r="A28">
        <v>5</v>
      </c>
      <c r="B28" t="s">
        <v>44</v>
      </c>
      <c r="C28">
        <v>3</v>
      </c>
      <c r="E28">
        <v>2.63E-2</v>
      </c>
      <c r="F28">
        <v>2.6700000000000002E-2</v>
      </c>
      <c r="G28">
        <v>2.5499999999999998E-2</v>
      </c>
      <c r="H28">
        <f t="shared" si="40"/>
        <v>2.6166666666666668E-2</v>
      </c>
      <c r="I28">
        <f t="shared" si="41"/>
        <v>4.9888765156986018E-4</v>
      </c>
      <c r="K28">
        <f t="shared" si="42"/>
        <v>2.3274336283185844</v>
      </c>
      <c r="L28">
        <f t="shared" si="42"/>
        <v>2.36283185840708</v>
      </c>
      <c r="M28">
        <f t="shared" si="42"/>
        <v>2.2566371681415931</v>
      </c>
      <c r="N28">
        <f t="shared" ref="N28:N33" si="50">AVERAGE(K28:M28)</f>
        <v>2.3156342182890857</v>
      </c>
      <c r="O28">
        <f t="shared" ref="O28:O33" si="51">_xlfn.STDEV.P(K28:M28)</f>
        <v>4.4149349696447751E-2</v>
      </c>
      <c r="P28" s="3">
        <f>(N$18*(N23+N24+N25+N26+N27))+(N28*N$19)</f>
        <v>15.873156342182892</v>
      </c>
      <c r="Q28">
        <f t="shared" si="43"/>
        <v>7.9365781710914458</v>
      </c>
      <c r="T28">
        <v>5</v>
      </c>
      <c r="U28" t="s">
        <v>44</v>
      </c>
      <c r="V28">
        <v>3</v>
      </c>
      <c r="X28">
        <v>4.3099999999999999E-2</v>
      </c>
      <c r="Y28">
        <v>4.3400000000000001E-2</v>
      </c>
      <c r="Z28">
        <v>4.2799999999999998E-2</v>
      </c>
      <c r="AA28">
        <f t="shared" si="44"/>
        <v>4.3099999999999999E-2</v>
      </c>
      <c r="AB28">
        <f t="shared" si="45"/>
        <v>2.4494897427831914E-4</v>
      </c>
      <c r="AD28">
        <f t="shared" si="46"/>
        <v>4.2254901960784306</v>
      </c>
      <c r="AE28">
        <f t="shared" si="46"/>
        <v>4.2549019607843137</v>
      </c>
      <c r="AF28">
        <f t="shared" si="46"/>
        <v>4.1960784313725483</v>
      </c>
      <c r="AG28">
        <f t="shared" ref="AG28:AG33" si="52">AVERAGE(AD28:AF28)</f>
        <v>4.2254901960784315</v>
      </c>
      <c r="AH28">
        <f t="shared" ref="AH28:AH33" si="53">_xlfn.STDEV.P(AD28:AF28)</f>
        <v>2.4014605321403985E-2</v>
      </c>
      <c r="AI28" s="3">
        <f>(AG$18*(AG23+AG24+AG25+AG26+AG27))+(AG28*AG$19)</f>
        <v>27.429738562091504</v>
      </c>
      <c r="AJ28">
        <f t="shared" si="47"/>
        <v>13.714869281045752</v>
      </c>
      <c r="AM28">
        <v>5</v>
      </c>
      <c r="AN28" t="s">
        <v>44</v>
      </c>
      <c r="AO28">
        <v>3</v>
      </c>
      <c r="AQ28">
        <v>3.5700000000000003E-2</v>
      </c>
      <c r="AR28">
        <v>3.5700000000000003E-2</v>
      </c>
      <c r="AS28">
        <v>3.5799999999999998E-2</v>
      </c>
      <c r="AT28">
        <f t="shared" ref="AT28:AT33" si="54">AVERAGE(AQ28:AS28)</f>
        <v>3.5733333333333332E-2</v>
      </c>
      <c r="AU28">
        <f t="shared" ref="AU28:AU33" si="55">_xlfn.STDEV.P(AQ28:AS28)</f>
        <v>4.7140452079101245E-5</v>
      </c>
      <c r="AW28">
        <f t="shared" si="48"/>
        <v>3.2162162162162162</v>
      </c>
      <c r="AX28">
        <f t="shared" si="48"/>
        <v>3.2162162162162162</v>
      </c>
      <c r="AY28">
        <f t="shared" si="48"/>
        <v>3.2252252252252251</v>
      </c>
      <c r="AZ28">
        <f t="shared" ref="AZ28:AZ33" si="56">AVERAGE(AW28:AY28)</f>
        <v>3.2192192192192195</v>
      </c>
      <c r="BA28">
        <f t="shared" ref="BA28:BA33" si="57">_xlfn.STDEV.P(AW28:AY28)</f>
        <v>4.2468875746939361E-3</v>
      </c>
      <c r="BB28" s="3">
        <f>(AZ$18*(AZ23+AZ24+AZ25+AZ26+AZ27))+(AZ28*AZ$19)</f>
        <v>19.89039039039039</v>
      </c>
      <c r="BC28">
        <f t="shared" si="49"/>
        <v>9.9451951951951951</v>
      </c>
    </row>
    <row r="29" spans="1:55" x14ac:dyDescent="0.3">
      <c r="A29">
        <v>6</v>
      </c>
      <c r="B29" t="s">
        <v>45</v>
      </c>
      <c r="C29">
        <v>4</v>
      </c>
      <c r="E29">
        <v>3.5299999999999998E-2</v>
      </c>
      <c r="F29">
        <v>3.6799999999999999E-2</v>
      </c>
      <c r="G29">
        <v>3.5799999999999998E-2</v>
      </c>
      <c r="H29">
        <f t="shared" si="40"/>
        <v>3.5966666666666668E-2</v>
      </c>
      <c r="I29">
        <f t="shared" si="41"/>
        <v>6.2360956446232412E-4</v>
      </c>
      <c r="K29">
        <f t="shared" si="42"/>
        <v>3.1238938053097347</v>
      </c>
      <c r="L29">
        <f t="shared" si="42"/>
        <v>3.2566371681415931</v>
      </c>
      <c r="M29">
        <f t="shared" si="42"/>
        <v>3.168141592920354</v>
      </c>
      <c r="N29">
        <f t="shared" si="50"/>
        <v>3.1828908554572273</v>
      </c>
      <c r="O29">
        <f t="shared" si="51"/>
        <v>5.5186687120559616E-2</v>
      </c>
      <c r="P29" s="3">
        <f>(N$18*(N23+N24+N25+N26+N27+N28))+(N29*N$19)</f>
        <v>21.367256637168143</v>
      </c>
      <c r="Q29">
        <f t="shared" si="43"/>
        <v>10.683628318584072</v>
      </c>
      <c r="T29">
        <v>6</v>
      </c>
      <c r="U29" t="s">
        <v>45</v>
      </c>
      <c r="V29">
        <v>4</v>
      </c>
      <c r="X29">
        <v>5.3100000000000001E-2</v>
      </c>
      <c r="Y29">
        <v>5.33E-2</v>
      </c>
      <c r="Z29">
        <v>5.3699999999999998E-2</v>
      </c>
      <c r="AA29">
        <f t="shared" si="44"/>
        <v>5.3366666666666666E-2</v>
      </c>
      <c r="AB29">
        <f t="shared" si="45"/>
        <v>2.4944382578492792E-4</v>
      </c>
      <c r="AD29">
        <f t="shared" si="46"/>
        <v>5.2058823529411766</v>
      </c>
      <c r="AE29">
        <f t="shared" si="46"/>
        <v>5.2254901960784306</v>
      </c>
      <c r="AF29">
        <f t="shared" si="46"/>
        <v>5.2647058823529402</v>
      </c>
      <c r="AG29">
        <f t="shared" si="52"/>
        <v>5.2320261437908488</v>
      </c>
      <c r="AH29">
        <f t="shared" si="53"/>
        <v>2.4455277037737776E-2</v>
      </c>
      <c r="AI29" s="3">
        <f>(AG$18*(AG23+AG24+AG25+AG26+AG27+AG28))+(AG29*AG$19)</f>
        <v>34.575163398692801</v>
      </c>
      <c r="AJ29">
        <f t="shared" si="47"/>
        <v>17.287581699346401</v>
      </c>
      <c r="AM29">
        <v>6</v>
      </c>
      <c r="AN29" t="s">
        <v>45</v>
      </c>
      <c r="AO29">
        <v>4</v>
      </c>
      <c r="AQ29">
        <v>3.6700000000000003E-2</v>
      </c>
      <c r="AR29">
        <v>3.5799999999999998E-2</v>
      </c>
      <c r="AS29">
        <v>3.6299999999999999E-2</v>
      </c>
      <c r="AT29">
        <f t="shared" si="54"/>
        <v>3.6266666666666669E-2</v>
      </c>
      <c r="AU29">
        <f t="shared" si="55"/>
        <v>3.6817870057291065E-4</v>
      </c>
      <c r="AW29">
        <f t="shared" si="48"/>
        <v>3.3063063063063063</v>
      </c>
      <c r="AX29">
        <f t="shared" si="48"/>
        <v>3.2252252252252251</v>
      </c>
      <c r="AY29">
        <f t="shared" si="48"/>
        <v>3.2702702702702702</v>
      </c>
      <c r="AZ29">
        <f t="shared" si="56"/>
        <v>3.2672672672672669</v>
      </c>
      <c r="BA29">
        <f t="shared" si="57"/>
        <v>3.3169252303865672E-2</v>
      </c>
      <c r="BB29" s="3">
        <f>(AZ$18*(AZ23+AZ24+AZ25+AZ26+AZ27+AZ28))+(AZ29*AZ$19)</f>
        <v>21.74024024024024</v>
      </c>
      <c r="BC29">
        <f t="shared" si="49"/>
        <v>10.87012012012012</v>
      </c>
    </row>
    <row r="30" spans="1:55" x14ac:dyDescent="0.3">
      <c r="A30">
        <v>7</v>
      </c>
      <c r="B30" t="s">
        <v>46</v>
      </c>
      <c r="C30">
        <v>7</v>
      </c>
      <c r="E30">
        <v>5.8400000000000001E-2</v>
      </c>
      <c r="F30">
        <v>5.8000000000000003E-2</v>
      </c>
      <c r="G30">
        <v>5.8299999999999998E-2</v>
      </c>
      <c r="H30">
        <f t="shared" si="40"/>
        <v>5.8233333333333331E-2</v>
      </c>
      <c r="I30">
        <f t="shared" si="41"/>
        <v>1.6996731711975801E-4</v>
      </c>
      <c r="K30">
        <f t="shared" si="42"/>
        <v>5.168141592920354</v>
      </c>
      <c r="L30">
        <f t="shared" si="42"/>
        <v>5.1327433628318593</v>
      </c>
      <c r="M30">
        <f t="shared" si="42"/>
        <v>5.1592920353982299</v>
      </c>
      <c r="N30">
        <f t="shared" si="50"/>
        <v>5.1533923303834817</v>
      </c>
      <c r="O30">
        <f t="shared" si="51"/>
        <v>1.5041355497323437E-2</v>
      </c>
      <c r="P30" s="3">
        <f>(N$18*(N23+N24+N25+N26+N27+N28+N29))+(N30*N$19)</f>
        <v>32.811209439528028</v>
      </c>
      <c r="Q30">
        <f t="shared" si="43"/>
        <v>16.405604719764014</v>
      </c>
      <c r="T30">
        <v>7</v>
      </c>
      <c r="U30" t="s">
        <v>46</v>
      </c>
      <c r="V30">
        <v>7</v>
      </c>
      <c r="X30">
        <v>7.0300000000000001E-2</v>
      </c>
      <c r="Y30">
        <v>7.0499999999999993E-2</v>
      </c>
      <c r="Z30">
        <v>7.1099999999999997E-2</v>
      </c>
      <c r="AA30">
        <f t="shared" si="44"/>
        <v>7.0633333333333326E-2</v>
      </c>
      <c r="AB30">
        <f t="shared" si="45"/>
        <v>3.3993463423951785E-4</v>
      </c>
      <c r="AD30">
        <f t="shared" si="46"/>
        <v>6.8921568627450975</v>
      </c>
      <c r="AE30">
        <f t="shared" si="46"/>
        <v>6.9117647058823515</v>
      </c>
      <c r="AF30">
        <f t="shared" si="46"/>
        <v>6.9705882352941169</v>
      </c>
      <c r="AG30">
        <f t="shared" si="52"/>
        <v>6.924836601307188</v>
      </c>
      <c r="AH30">
        <f t="shared" si="53"/>
        <v>3.3326924925443036E-2</v>
      </c>
      <c r="AI30" s="3">
        <f>(AG$18*(AG23+AG24+AG25+AG26+AG27+AG28+AG29))+(AG30*AG$19)</f>
        <v>45.655228758169926</v>
      </c>
      <c r="AJ30">
        <f t="shared" si="47"/>
        <v>22.827614379084963</v>
      </c>
      <c r="AM30">
        <v>7</v>
      </c>
      <c r="AN30" t="s">
        <v>46</v>
      </c>
      <c r="AO30">
        <v>7</v>
      </c>
      <c r="AQ30">
        <v>6.6000000000000003E-2</v>
      </c>
      <c r="AR30">
        <v>6.6000000000000003E-2</v>
      </c>
      <c r="AS30">
        <v>6.5500000000000003E-2</v>
      </c>
      <c r="AT30">
        <f t="shared" si="54"/>
        <v>6.5833333333333341E-2</v>
      </c>
      <c r="AU30">
        <f t="shared" si="55"/>
        <v>2.3570226039551604E-4</v>
      </c>
      <c r="AW30">
        <f t="shared" si="48"/>
        <v>5.9459459459459456</v>
      </c>
      <c r="AX30">
        <f t="shared" si="48"/>
        <v>5.9459459459459456</v>
      </c>
      <c r="AY30">
        <f t="shared" si="48"/>
        <v>5.9009009009009006</v>
      </c>
      <c r="AZ30">
        <f t="shared" si="56"/>
        <v>5.9309309309309306</v>
      </c>
      <c r="BA30">
        <f t="shared" si="57"/>
        <v>2.1234437873469889E-2</v>
      </c>
      <c r="BB30" s="3">
        <f>(AZ$18*(AZ23+AZ24+AZ25+AZ26+AZ27+AZ28+AZ29))+(AZ30*AZ$19)</f>
        <v>36.692192192192188</v>
      </c>
      <c r="BC30">
        <f t="shared" si="49"/>
        <v>18.346096096096094</v>
      </c>
    </row>
    <row r="31" spans="1:55" x14ac:dyDescent="0.3">
      <c r="A31">
        <v>8</v>
      </c>
      <c r="B31" t="s">
        <v>47</v>
      </c>
      <c r="C31">
        <v>19.5</v>
      </c>
      <c r="E31">
        <v>0.16239999999999999</v>
      </c>
      <c r="F31">
        <v>0.16209999999999999</v>
      </c>
      <c r="G31">
        <v>0.1623</v>
      </c>
      <c r="H31">
        <f t="shared" si="40"/>
        <v>0.16226666666666667</v>
      </c>
      <c r="I31">
        <f t="shared" si="41"/>
        <v>1.2472191289246334E-4</v>
      </c>
      <c r="K31">
        <f t="shared" si="42"/>
        <v>14.371681415929203</v>
      </c>
      <c r="L31">
        <f t="shared" si="42"/>
        <v>14.345132743362832</v>
      </c>
      <c r="M31">
        <f t="shared" si="42"/>
        <v>14.36283185840708</v>
      </c>
      <c r="N31">
        <f t="shared" si="50"/>
        <v>14.359882005899706</v>
      </c>
      <c r="O31">
        <f t="shared" si="51"/>
        <v>1.1037337424111582E-2</v>
      </c>
      <c r="P31" s="3">
        <f>(N$18*(N23+N24+N25+N26+N27+N28+N29+N30))+(N31*N$19)</f>
        <v>81.420353982300895</v>
      </c>
      <c r="Q31">
        <f t="shared" si="43"/>
        <v>40.710176991150448</v>
      </c>
      <c r="T31">
        <v>8</v>
      </c>
      <c r="U31" t="s">
        <v>47</v>
      </c>
      <c r="V31">
        <v>19.5</v>
      </c>
      <c r="X31">
        <v>0.14560000000000001</v>
      </c>
      <c r="Y31">
        <v>0.1457</v>
      </c>
      <c r="Z31">
        <v>0.14549999999999999</v>
      </c>
      <c r="AA31">
        <f t="shared" si="44"/>
        <v>0.14559999999999998</v>
      </c>
      <c r="AB31">
        <f t="shared" si="45"/>
        <v>8.164965809277494E-5</v>
      </c>
      <c r="AD31">
        <f t="shared" si="46"/>
        <v>14.274509803921568</v>
      </c>
      <c r="AE31">
        <f t="shared" si="46"/>
        <v>14.284313725490195</v>
      </c>
      <c r="AF31">
        <f t="shared" si="46"/>
        <v>14.264705882352938</v>
      </c>
      <c r="AG31">
        <f t="shared" si="52"/>
        <v>14.274509803921566</v>
      </c>
      <c r="AH31">
        <f t="shared" si="53"/>
        <v>8.0048684404685991E-3</v>
      </c>
      <c r="AI31" s="3">
        <f>(AG$18*(AG23+AG24+AG25+AG26+AG27+AG28+AG29+AG30))+(AG31*AG$19)</f>
        <v>85.866013071895409</v>
      </c>
      <c r="AJ31">
        <f t="shared" si="47"/>
        <v>42.933006535947705</v>
      </c>
      <c r="AM31">
        <v>8</v>
      </c>
      <c r="AN31" t="s">
        <v>47</v>
      </c>
      <c r="AO31">
        <v>19.5</v>
      </c>
      <c r="AQ31">
        <v>0.1883</v>
      </c>
      <c r="AR31">
        <v>0.1893</v>
      </c>
      <c r="AS31">
        <v>0.18959999999999999</v>
      </c>
      <c r="AT31">
        <f t="shared" si="54"/>
        <v>0.18906666666666663</v>
      </c>
      <c r="AU31">
        <f t="shared" si="55"/>
        <v>5.557777333511009E-4</v>
      </c>
      <c r="AW31">
        <f t="shared" si="48"/>
        <v>16.963963963963963</v>
      </c>
      <c r="AX31">
        <f t="shared" si="48"/>
        <v>17.054054054054053</v>
      </c>
      <c r="AY31">
        <f t="shared" si="48"/>
        <v>17.081081081081081</v>
      </c>
      <c r="AZ31">
        <f t="shared" si="56"/>
        <v>17.033033033033032</v>
      </c>
      <c r="BA31">
        <f t="shared" si="57"/>
        <v>5.0070066067667188E-2</v>
      </c>
      <c r="BB31" s="3">
        <f>(AZ$18*(AZ23+AZ24+AZ25+AZ26+AZ27+AZ28+AZ29+AZ30))+(AZ31*AZ$19)</f>
        <v>95.168168168168165</v>
      </c>
      <c r="BC31">
        <f t="shared" si="49"/>
        <v>47.584084084084083</v>
      </c>
    </row>
    <row r="32" spans="1:55" x14ac:dyDescent="0.3">
      <c r="A32">
        <v>9</v>
      </c>
      <c r="B32" t="s">
        <v>48</v>
      </c>
      <c r="C32">
        <v>23.5</v>
      </c>
      <c r="E32">
        <v>0.17150000000000001</v>
      </c>
      <c r="F32">
        <v>0.17080000000000001</v>
      </c>
      <c r="G32">
        <v>0.17069999999999999</v>
      </c>
      <c r="H32">
        <f t="shared" si="40"/>
        <v>0.17100000000000001</v>
      </c>
      <c r="I32">
        <f t="shared" si="41"/>
        <v>3.5590260840105128E-4</v>
      </c>
      <c r="K32">
        <f t="shared" si="42"/>
        <v>15.176991150442481</v>
      </c>
      <c r="L32">
        <f t="shared" si="42"/>
        <v>15.115044247787612</v>
      </c>
      <c r="M32">
        <f t="shared" si="42"/>
        <v>15.106194690265486</v>
      </c>
      <c r="N32">
        <f t="shared" si="50"/>
        <v>15.13274336283186</v>
      </c>
      <c r="O32">
        <f t="shared" si="51"/>
        <v>3.1495806053191043E-2</v>
      </c>
      <c r="P32" s="3">
        <f>(N$18*(N23+N24+N25+N26+N27+N28+N29+N30+N31))+(N32*N$19)</f>
        <v>92.464601769911511</v>
      </c>
      <c r="Q32">
        <f t="shared" si="43"/>
        <v>46.232300884955755</v>
      </c>
      <c r="T32">
        <v>9</v>
      </c>
      <c r="U32" t="s">
        <v>48</v>
      </c>
      <c r="V32">
        <v>23.5</v>
      </c>
      <c r="X32">
        <v>0.1457</v>
      </c>
      <c r="Y32">
        <v>0.1452</v>
      </c>
      <c r="Z32">
        <v>0.1447</v>
      </c>
      <c r="AA32">
        <f t="shared" si="44"/>
        <v>0.1452</v>
      </c>
      <c r="AB32">
        <f t="shared" si="45"/>
        <v>4.0824829046386341E-4</v>
      </c>
      <c r="AD32">
        <f t="shared" si="46"/>
        <v>14.284313725490195</v>
      </c>
      <c r="AE32">
        <f t="shared" si="46"/>
        <v>14.235294117647058</v>
      </c>
      <c r="AF32">
        <f t="shared" si="46"/>
        <v>14.186274509803921</v>
      </c>
      <c r="AG32">
        <f t="shared" si="52"/>
        <v>14.235294117647058</v>
      </c>
      <c r="AH32">
        <f t="shared" si="53"/>
        <v>4.0024342202339372E-2</v>
      </c>
      <c r="AI32" s="3">
        <f>(AG$18*(AG23+AG24+AG25+AG26+AG27+AG28+AG29+AG30+AG31))+(AG32*AG$19)</f>
        <v>92.807189542483655</v>
      </c>
      <c r="AJ32">
        <f t="shared" si="47"/>
        <v>46.403594771241828</v>
      </c>
      <c r="AM32">
        <v>9</v>
      </c>
      <c r="AN32" t="s">
        <v>48</v>
      </c>
      <c r="AO32">
        <v>23.5</v>
      </c>
      <c r="AQ32">
        <v>0.1663</v>
      </c>
      <c r="AR32">
        <v>0.16789999999999999</v>
      </c>
      <c r="AS32">
        <v>0.1681</v>
      </c>
      <c r="AT32">
        <f t="shared" si="54"/>
        <v>0.16743333333333332</v>
      </c>
      <c r="AU32">
        <f t="shared" si="55"/>
        <v>8.055363982396352E-4</v>
      </c>
      <c r="AW32">
        <f t="shared" si="48"/>
        <v>14.981981981981981</v>
      </c>
      <c r="AX32">
        <f t="shared" si="48"/>
        <v>15.126126126126126</v>
      </c>
      <c r="AY32">
        <f t="shared" si="48"/>
        <v>15.144144144144143</v>
      </c>
      <c r="AZ32">
        <f t="shared" si="56"/>
        <v>15.084084084084083</v>
      </c>
      <c r="BA32">
        <f t="shared" si="57"/>
        <v>7.257084668825553E-2</v>
      </c>
      <c r="BB32" s="3">
        <f>(AZ$18*(AZ23+AZ24+AZ25+AZ26+AZ27+AZ28+AZ29+AZ30+AZ31))+(AZ32*AZ$19)</f>
        <v>93.939939939939933</v>
      </c>
      <c r="BC32">
        <f t="shared" si="49"/>
        <v>46.969969969969966</v>
      </c>
    </row>
    <row r="33" spans="1:55" x14ac:dyDescent="0.3">
      <c r="A33">
        <v>10</v>
      </c>
      <c r="B33" t="s">
        <v>49</v>
      </c>
      <c r="C33">
        <v>48</v>
      </c>
      <c r="E33">
        <v>0.1452</v>
      </c>
      <c r="F33">
        <v>0.14419999999999999</v>
      </c>
      <c r="G33">
        <v>0.14430000000000001</v>
      </c>
      <c r="H33">
        <f t="shared" si="40"/>
        <v>0.14456666666666665</v>
      </c>
      <c r="I33">
        <f t="shared" si="41"/>
        <v>4.4969125210773183E-4</v>
      </c>
      <c r="K33">
        <f t="shared" si="42"/>
        <v>12.849557522123895</v>
      </c>
      <c r="L33">
        <f t="shared" si="42"/>
        <v>12.761061946902656</v>
      </c>
      <c r="M33">
        <f t="shared" si="42"/>
        <v>12.76991150442478</v>
      </c>
      <c r="N33">
        <f t="shared" si="50"/>
        <v>12.793510324483776</v>
      </c>
      <c r="O33">
        <f t="shared" si="51"/>
        <v>3.9795686027233386E-2</v>
      </c>
      <c r="P33" s="3">
        <f>(N$18*(N23+N24+N25+N26+N27+N28+N29+N30+N31+N32))+(N33*N$19)</f>
        <v>88.334808259587021</v>
      </c>
      <c r="Q33">
        <f t="shared" si="43"/>
        <v>44.16740412979351</v>
      </c>
      <c r="T33">
        <v>10</v>
      </c>
      <c r="U33" t="s">
        <v>49</v>
      </c>
      <c r="V33">
        <v>48</v>
      </c>
      <c r="X33">
        <v>0.1968</v>
      </c>
      <c r="Y33">
        <v>0.19800000000000001</v>
      </c>
      <c r="Z33">
        <v>0.1966</v>
      </c>
      <c r="AA33">
        <f t="shared" si="44"/>
        <v>0.19713333333333335</v>
      </c>
      <c r="AB33">
        <f t="shared" si="45"/>
        <v>6.1824123303305168E-4</v>
      </c>
      <c r="AD33">
        <f t="shared" si="46"/>
        <v>19.294117647058822</v>
      </c>
      <c r="AE33">
        <f t="shared" si="46"/>
        <v>19.411764705882351</v>
      </c>
      <c r="AF33">
        <f t="shared" si="46"/>
        <v>19.274509803921568</v>
      </c>
      <c r="AG33">
        <f t="shared" si="52"/>
        <v>19.326797385620914</v>
      </c>
      <c r="AH33">
        <f t="shared" si="53"/>
        <v>6.061188559147497E-2</v>
      </c>
      <c r="AI33" s="3">
        <f>(AG$18*(AG23+AG24+AG25+AG26+AG27+AG28+AG29+AG30+AG31+AG32))+(AG33*AG$19)</f>
        <v>125.38235294117646</v>
      </c>
      <c r="AJ33">
        <f t="shared" si="47"/>
        <v>62.691176470588225</v>
      </c>
      <c r="AM33">
        <v>10</v>
      </c>
      <c r="AN33" t="s">
        <v>49</v>
      </c>
      <c r="AO33">
        <v>48</v>
      </c>
      <c r="AQ33">
        <v>0.12939999999999999</v>
      </c>
      <c r="AR33">
        <v>0.13</v>
      </c>
      <c r="AS33">
        <v>0.1308</v>
      </c>
      <c r="AT33">
        <f t="shared" si="54"/>
        <v>0.13006666666666666</v>
      </c>
      <c r="AU33">
        <f t="shared" si="55"/>
        <v>5.7348835113617974E-4</v>
      </c>
      <c r="AW33">
        <f t="shared" si="48"/>
        <v>11.657657657657657</v>
      </c>
      <c r="AX33">
        <f t="shared" si="48"/>
        <v>11.711711711711711</v>
      </c>
      <c r="AY33">
        <f t="shared" si="48"/>
        <v>11.783783783783782</v>
      </c>
      <c r="AZ33">
        <f t="shared" si="56"/>
        <v>11.717717717717717</v>
      </c>
      <c r="BA33">
        <f t="shared" si="57"/>
        <v>5.1665617219475053E-2</v>
      </c>
      <c r="BB33" s="3">
        <f>(AZ$18*(AZ23+AZ24+AZ25+AZ26+AZ27+AZ28+AZ29+AZ30+AZ31+AZ32))+(AZ33*AZ$19)</f>
        <v>84.650150150150154</v>
      </c>
      <c r="BC33">
        <f t="shared" si="49"/>
        <v>42.325075075075077</v>
      </c>
    </row>
    <row r="34" spans="1:55" x14ac:dyDescent="0.3">
      <c r="D34" s="1" t="s">
        <v>50</v>
      </c>
      <c r="W34" s="1" t="s">
        <v>50</v>
      </c>
      <c r="X34" s="5" t="s">
        <v>51</v>
      </c>
      <c r="Y34" s="11"/>
      <c r="Z34" s="11"/>
      <c r="AA34" s="11">
        <v>8</v>
      </c>
      <c r="AB34" s="11" t="s">
        <v>28</v>
      </c>
      <c r="AP34" s="1" t="s">
        <v>50</v>
      </c>
    </row>
    <row r="35" spans="1:55" x14ac:dyDescent="0.3">
      <c r="C35" t="s">
        <v>22</v>
      </c>
      <c r="E35" t="s">
        <v>36</v>
      </c>
      <c r="H35" t="s">
        <v>7</v>
      </c>
      <c r="I35" t="s">
        <v>8</v>
      </c>
      <c r="K35" s="2" t="s">
        <v>37</v>
      </c>
      <c r="L35" s="2"/>
      <c r="M35" s="2"/>
      <c r="N35" s="2" t="s">
        <v>7</v>
      </c>
      <c r="O35" s="2" t="s">
        <v>8</v>
      </c>
      <c r="P35" s="3" t="s">
        <v>23</v>
      </c>
      <c r="Q35" s="2" t="s">
        <v>38</v>
      </c>
      <c r="V35" t="s">
        <v>22</v>
      </c>
      <c r="X35" t="s">
        <v>36</v>
      </c>
      <c r="AA35" t="s">
        <v>7</v>
      </c>
      <c r="AB35" t="s">
        <v>8</v>
      </c>
      <c r="AD35" s="2" t="s">
        <v>37</v>
      </c>
      <c r="AE35" s="2"/>
      <c r="AF35" s="2"/>
      <c r="AG35" s="2" t="s">
        <v>7</v>
      </c>
      <c r="AH35" s="2" t="s">
        <v>8</v>
      </c>
      <c r="AI35" s="3" t="s">
        <v>23</v>
      </c>
      <c r="AJ35" s="2" t="s">
        <v>38</v>
      </c>
      <c r="AM35" t="s">
        <v>34</v>
      </c>
      <c r="AO35" t="s">
        <v>22</v>
      </c>
      <c r="AQ35" t="s">
        <v>36</v>
      </c>
      <c r="AT35" t="s">
        <v>7</v>
      </c>
      <c r="AU35" t="s">
        <v>8</v>
      </c>
      <c r="AW35" s="2" t="s">
        <v>37</v>
      </c>
      <c r="AX35" s="2"/>
      <c r="AY35" s="2"/>
      <c r="AZ35" s="2" t="s">
        <v>7</v>
      </c>
      <c r="BA35" s="2" t="s">
        <v>8</v>
      </c>
      <c r="BB35" s="3" t="s">
        <v>23</v>
      </c>
      <c r="BC35" s="2" t="s">
        <v>38</v>
      </c>
    </row>
    <row r="36" spans="1:55" x14ac:dyDescent="0.3">
      <c r="C36">
        <v>0</v>
      </c>
      <c r="E36">
        <v>1.52E-2</v>
      </c>
      <c r="H36">
        <f>AVERAGE(E36:G36)</f>
        <v>1.52E-2</v>
      </c>
      <c r="I36">
        <f>_xlfn.STDEV.P(E36:G36)</f>
        <v>0</v>
      </c>
      <c r="K36">
        <f>(E36)/0.0113</f>
        <v>1.345132743362832</v>
      </c>
      <c r="N36">
        <f>AVERAGE(K36:M36)</f>
        <v>1.345132743362832</v>
      </c>
      <c r="O36">
        <f>_xlfn.STDEV.P(K36:M36)</f>
        <v>0</v>
      </c>
      <c r="P36" s="3"/>
      <c r="V36">
        <v>0</v>
      </c>
      <c r="X36">
        <v>4.3799999999999999E-2</v>
      </c>
      <c r="AA36">
        <f>AVERAGE(X36:Z36)</f>
        <v>4.3799999999999999E-2</v>
      </c>
      <c r="AB36">
        <f>_xlfn.STDEV.P(X36:Z36)</f>
        <v>0</v>
      </c>
      <c r="AD36">
        <f>(X36)/0.0102</f>
        <v>4.2941176470588234</v>
      </c>
      <c r="AG36">
        <f>AVERAGE(AD36:AF36)</f>
        <v>4.2941176470588234</v>
      </c>
      <c r="AH36">
        <f>_xlfn.STDEV.P(AD36:AF36)</f>
        <v>0</v>
      </c>
      <c r="AI36" s="3"/>
      <c r="AM36">
        <v>0</v>
      </c>
      <c r="AO36">
        <v>0</v>
      </c>
      <c r="AQ36">
        <v>7.9000000000000008E-3</v>
      </c>
      <c r="AT36">
        <f>AVERAGE(AQ36:AS36)</f>
        <v>7.9000000000000008E-3</v>
      </c>
      <c r="AU36">
        <f>_xlfn.STDEV.P(AQ36:AS36)</f>
        <v>0</v>
      </c>
      <c r="AW36">
        <f>(AQ36)/0.0111</f>
        <v>0.71171171171171177</v>
      </c>
      <c r="AZ36">
        <f>AVERAGE(AW36:AY36)</f>
        <v>0.71171171171171177</v>
      </c>
      <c r="BA36">
        <f>_xlfn.STDEV.P(AW36:AY36)</f>
        <v>0</v>
      </c>
      <c r="BB36" s="3"/>
    </row>
    <row r="37" spans="1:55" x14ac:dyDescent="0.3">
      <c r="C37">
        <v>0.5</v>
      </c>
      <c r="E37">
        <v>1.66E-2</v>
      </c>
      <c r="F37">
        <v>1.6799999999999999E-2</v>
      </c>
      <c r="G37">
        <v>1.7000000000000001E-2</v>
      </c>
      <c r="H37">
        <f t="shared" ref="H37:H46" si="58">AVERAGE(E37:G37)</f>
        <v>1.6799999999999999E-2</v>
      </c>
      <c r="I37">
        <f t="shared" ref="I37:I46" si="59">_xlfn.STDEV.P(E37:G37)</f>
        <v>1.6329931618554565E-4</v>
      </c>
      <c r="K37">
        <f t="shared" ref="K37:M46" si="60">(E37)/0.0113</f>
        <v>1.4690265486725664</v>
      </c>
      <c r="L37">
        <f t="shared" si="60"/>
        <v>1.4867256637168142</v>
      </c>
      <c r="M37">
        <f t="shared" si="60"/>
        <v>1.5044247787610621</v>
      </c>
      <c r="N37">
        <f>AVERAGE(K37:M37)</f>
        <v>1.486725663716814</v>
      </c>
      <c r="O37">
        <f>_xlfn.STDEV.P(K37:M37)</f>
        <v>1.4451266919074821E-2</v>
      </c>
      <c r="P37" s="3">
        <f>(N$18*(N36))+(N37*N$19)</f>
        <v>8.106194690265486</v>
      </c>
      <c r="Q37">
        <f t="shared" ref="Q37:Q46" si="61">(P37/$P$2)*100</f>
        <v>4.053097345132743</v>
      </c>
      <c r="V37">
        <v>0.5</v>
      </c>
      <c r="X37">
        <v>3.8800000000000001E-2</v>
      </c>
      <c r="Y37">
        <v>3.8899999999999997E-2</v>
      </c>
      <c r="Z37">
        <v>3.8399999999999997E-2</v>
      </c>
      <c r="AA37">
        <f t="shared" ref="AA37:AA46" si="62">AVERAGE(X37:Z37)</f>
        <v>3.8699999999999991E-2</v>
      </c>
      <c r="AB37">
        <f t="shared" ref="AB37:AB46" si="63">_xlfn.STDEV.P(X37:Z37)</f>
        <v>2.1602468994692952E-4</v>
      </c>
      <c r="AD37">
        <f t="shared" ref="AD37:AF46" si="64">(X37)/0.0102</f>
        <v>3.8039215686274508</v>
      </c>
      <c r="AE37">
        <f t="shared" si="64"/>
        <v>3.8137254901960778</v>
      </c>
      <c r="AF37">
        <f t="shared" si="64"/>
        <v>3.7647058823529407</v>
      </c>
      <c r="AG37">
        <f>AVERAGE(AD37:AF37)</f>
        <v>3.7941176470588229</v>
      </c>
      <c r="AH37">
        <f>_xlfn.STDEV.P(AD37:AF37)</f>
        <v>2.1178891171267509E-2</v>
      </c>
      <c r="AI37" s="3">
        <f>(AG$18*(AG36))+(AG37*AG$19)</f>
        <v>21.117647058823529</v>
      </c>
      <c r="AJ37">
        <f t="shared" ref="AJ37:AJ46" si="65">(AI37/$P$2)*100</f>
        <v>10.558823529411764</v>
      </c>
      <c r="AM37">
        <v>1</v>
      </c>
      <c r="AO37">
        <v>0.5</v>
      </c>
      <c r="AQ37">
        <v>1.5599999999999999E-2</v>
      </c>
      <c r="AR37">
        <v>1.7100000000000001E-2</v>
      </c>
      <c r="AS37">
        <v>1.89E-2</v>
      </c>
      <c r="AT37">
        <f>AVERAGE(AQ37:AS37)</f>
        <v>1.72E-2</v>
      </c>
      <c r="AU37">
        <f>_xlfn.STDEV.P(AQ37:AS37)</f>
        <v>1.3490737563232043E-3</v>
      </c>
      <c r="AW37">
        <f t="shared" ref="AW37:AY46" si="66">(AQ37)/0.0111</f>
        <v>1.4054054054054053</v>
      </c>
      <c r="AX37">
        <f t="shared" si="66"/>
        <v>1.5405405405405406</v>
      </c>
      <c r="AY37">
        <f t="shared" si="66"/>
        <v>1.7027027027027026</v>
      </c>
      <c r="AZ37">
        <f>AVERAGE(AW37:AY37)</f>
        <v>1.5495495495495495</v>
      </c>
      <c r="BA37">
        <f>_xlfn.STDEV.P(AW37:AY37)</f>
        <v>0.12153817624533374</v>
      </c>
      <c r="BB37" s="3">
        <f>(AZ$18*(AZ36))+(AZ37*AZ$19)</f>
        <v>8.1036036036036041</v>
      </c>
      <c r="BC37">
        <f t="shared" ref="BC37:BC46" si="67">(BB37/$P$2)*100</f>
        <v>4.051801801801802</v>
      </c>
    </row>
    <row r="38" spans="1:55" x14ac:dyDescent="0.3">
      <c r="C38">
        <v>1</v>
      </c>
      <c r="E38">
        <v>4.1700000000000001E-2</v>
      </c>
      <c r="F38">
        <v>4.0500000000000001E-2</v>
      </c>
      <c r="G38">
        <v>4.02E-2</v>
      </c>
      <c r="H38">
        <f t="shared" si="58"/>
        <v>4.0799999999999996E-2</v>
      </c>
      <c r="I38">
        <f t="shared" si="59"/>
        <v>6.4807406984078637E-4</v>
      </c>
      <c r="K38">
        <f t="shared" si="60"/>
        <v>3.6902654867256639</v>
      </c>
      <c r="L38">
        <f t="shared" si="60"/>
        <v>3.5840707964601775</v>
      </c>
      <c r="M38">
        <f t="shared" si="60"/>
        <v>3.5575221238938055</v>
      </c>
      <c r="N38">
        <f>AVERAGE(K38:M38)</f>
        <v>3.610619469026549</v>
      </c>
      <c r="O38">
        <f>_xlfn.STDEV.P(K38:M38)</f>
        <v>5.7351687596529685E-2</v>
      </c>
      <c r="P38" s="3">
        <f>(N$18*(N36+N37))+(N38*N$19)</f>
        <v>19.469026548672566</v>
      </c>
      <c r="Q38">
        <f t="shared" si="61"/>
        <v>9.7345132743362832</v>
      </c>
      <c r="V38">
        <v>1</v>
      </c>
      <c r="X38">
        <v>5.2400000000000002E-2</v>
      </c>
      <c r="Y38">
        <v>5.1999999999999998E-2</v>
      </c>
      <c r="Z38">
        <v>5.1999999999999998E-2</v>
      </c>
      <c r="AA38">
        <f t="shared" si="62"/>
        <v>5.213333333333333E-2</v>
      </c>
      <c r="AB38">
        <f t="shared" si="63"/>
        <v>1.8856180831641482E-4</v>
      </c>
      <c r="AD38">
        <f t="shared" si="64"/>
        <v>5.1372549019607838</v>
      </c>
      <c r="AE38">
        <f t="shared" si="64"/>
        <v>5.0980392156862742</v>
      </c>
      <c r="AF38">
        <f t="shared" si="64"/>
        <v>5.0980392156862742</v>
      </c>
      <c r="AG38">
        <f>AVERAGE(AD38:AF38)</f>
        <v>5.1111111111111107</v>
      </c>
      <c r="AH38">
        <f>_xlfn.STDEV.P(AD38:AF38)</f>
        <v>1.8486451795726666E-2</v>
      </c>
      <c r="AI38" s="3">
        <f>(AG$18*(AG36+AG37))+(AG38*AG$19)</f>
        <v>29.599673202614376</v>
      </c>
      <c r="AJ38">
        <f t="shared" si="65"/>
        <v>14.799836601307186</v>
      </c>
      <c r="AM38">
        <v>2</v>
      </c>
      <c r="AO38">
        <v>1</v>
      </c>
      <c r="AQ38">
        <v>2.6200000000000001E-2</v>
      </c>
      <c r="AR38">
        <v>2.6200000000000001E-2</v>
      </c>
      <c r="AS38">
        <v>2.6800000000000001E-2</v>
      </c>
      <c r="AT38">
        <f>AVERAGE(AQ38:AS38)</f>
        <v>2.6400000000000003E-2</v>
      </c>
      <c r="AU38">
        <f>_xlfn.STDEV.P(AQ38:AS38)</f>
        <v>2.8284271247461896E-4</v>
      </c>
      <c r="AW38">
        <f t="shared" si="66"/>
        <v>2.3603603603603602</v>
      </c>
      <c r="AX38">
        <f t="shared" si="66"/>
        <v>2.3603603603603602</v>
      </c>
      <c r="AY38">
        <f t="shared" si="66"/>
        <v>2.4144144144144142</v>
      </c>
      <c r="AZ38">
        <f>AVERAGE(AW38:AY38)</f>
        <v>2.3783783783783785</v>
      </c>
      <c r="BA38">
        <f>_xlfn.STDEV.P(AW38:AY38)</f>
        <v>2.5481325448163825E-2</v>
      </c>
      <c r="BB38" s="3">
        <f>(AZ$18*(AZ36+AZ37))+(AZ38*AZ$19)</f>
        <v>13.022522522522523</v>
      </c>
      <c r="BC38">
        <f t="shared" si="67"/>
        <v>6.5112612612612617</v>
      </c>
    </row>
    <row r="39" spans="1:55" x14ac:dyDescent="0.3">
      <c r="C39">
        <v>1.5</v>
      </c>
      <c r="E39">
        <v>6.8599999999999994E-2</v>
      </c>
      <c r="F39">
        <v>6.83E-2</v>
      </c>
      <c r="G39">
        <v>6.88E-2</v>
      </c>
      <c r="H39">
        <f t="shared" si="58"/>
        <v>6.8566666666666665E-2</v>
      </c>
      <c r="I39">
        <f t="shared" si="59"/>
        <v>2.0548046676563243E-4</v>
      </c>
      <c r="K39">
        <f t="shared" si="60"/>
        <v>6.0707964601769913</v>
      </c>
      <c r="L39">
        <f t="shared" si="60"/>
        <v>6.0442477876106198</v>
      </c>
      <c r="M39">
        <f t="shared" si="60"/>
        <v>6.0884955752212395</v>
      </c>
      <c r="N39">
        <f>AVERAGE(K39:M39)</f>
        <v>6.067846607669618</v>
      </c>
      <c r="O39">
        <f>_xlfn.STDEV.P(K39:M39)</f>
        <v>1.8184112103153422E-2</v>
      </c>
      <c r="P39" s="3">
        <f>(N$18*(N36+N37+N38))+(N39*N$19)</f>
        <v>33.560471976401189</v>
      </c>
      <c r="Q39">
        <f t="shared" si="61"/>
        <v>16.780235988200594</v>
      </c>
      <c r="V39">
        <v>1.5</v>
      </c>
      <c r="X39">
        <v>7.2999999999999995E-2</v>
      </c>
      <c r="Y39">
        <v>7.2700000000000001E-2</v>
      </c>
      <c r="Z39">
        <v>7.2999999999999995E-2</v>
      </c>
      <c r="AA39">
        <f t="shared" si="62"/>
        <v>7.2900000000000006E-2</v>
      </c>
      <c r="AB39">
        <f t="shared" si="63"/>
        <v>1.4142135623730701E-4</v>
      </c>
      <c r="AD39">
        <f t="shared" si="64"/>
        <v>7.1568627450980387</v>
      </c>
      <c r="AE39">
        <f t="shared" si="64"/>
        <v>7.1274509803921564</v>
      </c>
      <c r="AF39">
        <f t="shared" si="64"/>
        <v>7.1568627450980387</v>
      </c>
      <c r="AG39">
        <f>AVERAGE(AD39:AF39)</f>
        <v>7.1470588235294104</v>
      </c>
      <c r="AH39">
        <f>_xlfn.STDEV.P(AD39:AF39)</f>
        <v>1.3864838846795E-2</v>
      </c>
      <c r="AI39" s="3">
        <f>(AG$18*(AG36+AG37+AG38))+(AG39*AG$19)</f>
        <v>42.334967320261427</v>
      </c>
      <c r="AJ39">
        <f t="shared" si="65"/>
        <v>21.167483660130713</v>
      </c>
      <c r="AM39">
        <v>3</v>
      </c>
      <c r="AO39">
        <v>1.5</v>
      </c>
      <c r="AQ39">
        <v>3.3799999999999997E-2</v>
      </c>
      <c r="AR39">
        <v>3.4099999999999998E-2</v>
      </c>
      <c r="AS39">
        <v>3.39E-2</v>
      </c>
      <c r="AT39">
        <f>AVERAGE(AQ39:AS39)</f>
        <v>3.3933333333333329E-2</v>
      </c>
      <c r="AU39">
        <f>_xlfn.STDEV.P(AQ39:AS39)</f>
        <v>1.2472191289246521E-4</v>
      </c>
      <c r="AW39">
        <f t="shared" si="66"/>
        <v>3.0450450450450446</v>
      </c>
      <c r="AX39">
        <f t="shared" si="66"/>
        <v>3.0720720720720718</v>
      </c>
      <c r="AY39">
        <f t="shared" si="66"/>
        <v>3.0540540540540539</v>
      </c>
      <c r="AZ39">
        <f>AVERAGE(AW39:AY39)</f>
        <v>3.0570570570570568</v>
      </c>
      <c r="BA39">
        <f>_xlfn.STDEV.P(AW39:AY39)</f>
        <v>1.1236208368690558E-2</v>
      </c>
      <c r="BB39" s="3">
        <f>(AZ$18*(AZ36+AZ37+AZ38))+(AZ39*AZ$19)</f>
        <v>17.605105105105103</v>
      </c>
      <c r="BC39">
        <f t="shared" si="67"/>
        <v>8.8025525525525516</v>
      </c>
    </row>
    <row r="40" spans="1:55" x14ac:dyDescent="0.3">
      <c r="C40" s="5">
        <v>2</v>
      </c>
      <c r="D40" s="5"/>
      <c r="E40" s="5">
        <v>9.5299999999999996E-2</v>
      </c>
      <c r="F40" s="5">
        <v>9.5299999999999996E-2</v>
      </c>
      <c r="G40" s="5">
        <v>9.4700000000000006E-2</v>
      </c>
      <c r="H40" s="5">
        <f t="shared" si="58"/>
        <v>9.5100000000000004E-2</v>
      </c>
      <c r="I40" s="5">
        <f t="shared" si="59"/>
        <v>2.8284271247461403E-4</v>
      </c>
      <c r="J40" s="5"/>
      <c r="K40" s="5">
        <f t="shared" si="60"/>
        <v>8.4336283185840717</v>
      </c>
      <c r="L40" s="5">
        <f t="shared" si="60"/>
        <v>8.4336283185840717</v>
      </c>
      <c r="M40" s="5">
        <f t="shared" si="60"/>
        <v>8.3805309734513287</v>
      </c>
      <c r="N40" s="5">
        <f>AVERAGE(K40:M40)</f>
        <v>8.4159292035398234</v>
      </c>
      <c r="O40" s="5">
        <f>_xlfn.STDEV.P(K40:M40)</f>
        <v>2.5030328537576731E-2</v>
      </c>
      <c r="P40" s="8">
        <f>(N$18*(N36+N37+N38+N39))+(N40*N$19)</f>
        <v>48.334808259587028</v>
      </c>
      <c r="Q40" s="5">
        <f t="shared" si="61"/>
        <v>24.167404129793514</v>
      </c>
      <c r="V40" s="5">
        <v>2</v>
      </c>
      <c r="X40" s="5">
        <v>0.1016</v>
      </c>
      <c r="Y40" s="5">
        <v>9.9099999999999994E-2</v>
      </c>
      <c r="Z40" s="5">
        <v>9.6799999999999997E-2</v>
      </c>
      <c r="AA40" s="5">
        <f t="shared" si="62"/>
        <v>9.9166666666666667E-2</v>
      </c>
      <c r="AB40" s="5">
        <f t="shared" si="63"/>
        <v>1.960158723731887E-3</v>
      </c>
      <c r="AC40" s="5"/>
      <c r="AD40" s="5">
        <f t="shared" si="64"/>
        <v>9.9607843137254886</v>
      </c>
      <c r="AE40" s="5">
        <f t="shared" si="64"/>
        <v>9.7156862745098032</v>
      </c>
      <c r="AF40" s="5">
        <f t="shared" si="64"/>
        <v>9.4901960784313708</v>
      </c>
      <c r="AG40" s="5">
        <f>AVERAGE(AD40:AF40)</f>
        <v>9.7222222222222197</v>
      </c>
      <c r="AH40" s="5">
        <f>_xlfn.STDEV.P(AD40:AF40)</f>
        <v>0.19217242389528313</v>
      </c>
      <c r="AI40" s="8">
        <f>(AG$18*(AG36+AG37+AG38+AG39))+(AG40*AG$19)</f>
        <v>58.784313725490186</v>
      </c>
      <c r="AJ40" s="5">
        <f t="shared" si="65"/>
        <v>29.392156862745093</v>
      </c>
      <c r="AM40">
        <v>4</v>
      </c>
      <c r="AO40" s="5">
        <v>2</v>
      </c>
      <c r="AP40" s="5"/>
      <c r="AQ40" s="5">
        <v>4.2999999999999997E-2</v>
      </c>
      <c r="AR40" s="5">
        <v>4.3799999999999999E-2</v>
      </c>
      <c r="AS40" s="5">
        <v>4.5400000000000003E-2</v>
      </c>
      <c r="AT40" s="5">
        <f>AVERAGE(AQ40:AS40)</f>
        <v>4.4066666666666664E-2</v>
      </c>
      <c r="AU40" s="5">
        <f>_xlfn.STDEV.P(AQ40:AS40)</f>
        <v>9.9777530313972036E-4</v>
      </c>
      <c r="AV40" s="5"/>
      <c r="AW40" s="5">
        <f t="shared" si="66"/>
        <v>3.8738738738738734</v>
      </c>
      <c r="AX40" s="5">
        <f t="shared" si="66"/>
        <v>3.9459459459459456</v>
      </c>
      <c r="AY40" s="5">
        <f t="shared" si="66"/>
        <v>4.0900900900900901</v>
      </c>
      <c r="AZ40" s="5">
        <f>AVERAGE(AW40:AY40)</f>
        <v>3.96996996996997</v>
      </c>
      <c r="BA40" s="5">
        <f>_xlfn.STDEV.P(AW40:AY40)</f>
        <v>8.9889666949524313E-2</v>
      </c>
      <c r="BB40" s="8">
        <f>(AZ$18*(AZ36+AZ37+AZ38+AZ39))+(AZ40*AZ$19)</f>
        <v>23.698198198198199</v>
      </c>
      <c r="BC40" s="5">
        <f t="shared" si="67"/>
        <v>11.849099099099099</v>
      </c>
    </row>
    <row r="41" spans="1:55" x14ac:dyDescent="0.3">
      <c r="C41">
        <v>3</v>
      </c>
      <c r="E41">
        <v>0.1537</v>
      </c>
      <c r="F41">
        <v>0.15310000000000001</v>
      </c>
      <c r="G41">
        <v>0.153</v>
      </c>
      <c r="H41">
        <f t="shared" si="58"/>
        <v>0.15326666666666666</v>
      </c>
      <c r="I41">
        <f t="shared" si="59"/>
        <v>3.0912061651652335E-4</v>
      </c>
      <c r="K41">
        <f t="shared" si="60"/>
        <v>13.601769911504427</v>
      </c>
      <c r="L41">
        <f t="shared" si="60"/>
        <v>13.548672566371684</v>
      </c>
      <c r="M41">
        <f t="shared" si="60"/>
        <v>13.539823008849558</v>
      </c>
      <c r="N41">
        <f t="shared" ref="N41:N46" si="68">AVERAGE(K41:M41)</f>
        <v>13.563421828908558</v>
      </c>
      <c r="O41">
        <f t="shared" ref="O41:O46" si="69">_xlfn.STDEV.P(K41:M41)</f>
        <v>2.7355806771374166E-2</v>
      </c>
      <c r="P41" s="3">
        <f>(N$18*(N36+N37+N38+N39+N40))+(N41*N$19)</f>
        <v>78.280235988200602</v>
      </c>
      <c r="Q41">
        <f t="shared" si="61"/>
        <v>39.140117994100301</v>
      </c>
      <c r="V41">
        <v>3</v>
      </c>
      <c r="X41">
        <v>0.10349999999999999</v>
      </c>
      <c r="Y41">
        <v>0.1038</v>
      </c>
      <c r="Z41">
        <v>0.10390000000000001</v>
      </c>
      <c r="AA41">
        <f t="shared" si="62"/>
        <v>0.10373333333333333</v>
      </c>
      <c r="AB41">
        <f t="shared" si="63"/>
        <v>1.6996731711976435E-4</v>
      </c>
      <c r="AD41">
        <f t="shared" si="64"/>
        <v>10.147058823529411</v>
      </c>
      <c r="AE41">
        <f t="shared" si="64"/>
        <v>10.176470588235293</v>
      </c>
      <c r="AF41">
        <f t="shared" si="64"/>
        <v>10.186274509803921</v>
      </c>
      <c r="AG41">
        <f t="shared" ref="AG41:AG46" si="70">AVERAGE(AD41:AF41)</f>
        <v>10.169934640522875</v>
      </c>
      <c r="AH41">
        <f t="shared" ref="AH41:AH46" si="71">_xlfn.STDEV.P(AD41:AF41)</f>
        <v>1.6663462462721462E-2</v>
      </c>
      <c r="AI41" s="3">
        <f>(AG$18*(AG36+AG37+AG38+AG39+AG40))+(AG41*AG$19)</f>
        <v>65.883986928104576</v>
      </c>
      <c r="AJ41">
        <f t="shared" si="65"/>
        <v>32.941993464052288</v>
      </c>
      <c r="AM41">
        <v>5</v>
      </c>
      <c r="AO41">
        <v>3</v>
      </c>
      <c r="AQ41">
        <v>5.3600000000000002E-2</v>
      </c>
      <c r="AR41">
        <v>5.3699999999999998E-2</v>
      </c>
      <c r="AS41">
        <v>5.5300000000000002E-2</v>
      </c>
      <c r="AT41">
        <f t="shared" ref="AT41:AT46" si="72">AVERAGE(AQ41:AS41)</f>
        <v>5.4200000000000005E-2</v>
      </c>
      <c r="AU41">
        <f t="shared" ref="AU41:AU46" si="73">_xlfn.STDEV.P(AQ41:AS41)</f>
        <v>7.7888809636986244E-4</v>
      </c>
      <c r="AW41">
        <f t="shared" si="66"/>
        <v>4.8288288288288284</v>
      </c>
      <c r="AX41">
        <f t="shared" si="66"/>
        <v>4.8378378378378377</v>
      </c>
      <c r="AY41">
        <f t="shared" si="66"/>
        <v>4.9819819819819822</v>
      </c>
      <c r="AZ41">
        <f t="shared" ref="AZ41:AZ46" si="74">AVERAGE(AW41:AY41)</f>
        <v>4.8828828828828827</v>
      </c>
      <c r="BA41">
        <f t="shared" ref="BA41:BA46" si="75">_xlfn.STDEV.P(AW41:AY41)</f>
        <v>7.0170098772059833E-2</v>
      </c>
      <c r="BB41" s="3">
        <f>(AZ$18*(AZ36+AZ37+AZ38+AZ39+AZ40))+(AZ41*AZ$19)</f>
        <v>30.247747747747745</v>
      </c>
      <c r="BC41">
        <f t="shared" si="67"/>
        <v>15.123873873873872</v>
      </c>
    </row>
    <row r="42" spans="1:55" x14ac:dyDescent="0.3">
      <c r="C42">
        <v>4</v>
      </c>
      <c r="E42">
        <v>0.20519999999999999</v>
      </c>
      <c r="F42">
        <v>0.2041</v>
      </c>
      <c r="G42">
        <v>0.2039</v>
      </c>
      <c r="H42">
        <f t="shared" si="58"/>
        <v>0.2044</v>
      </c>
      <c r="I42">
        <f t="shared" si="59"/>
        <v>5.7154760664940513E-4</v>
      </c>
      <c r="K42">
        <f t="shared" si="60"/>
        <v>18.159292035398231</v>
      </c>
      <c r="L42">
        <f t="shared" si="60"/>
        <v>18.061946902654867</v>
      </c>
      <c r="M42">
        <f t="shared" si="60"/>
        <v>18.044247787610619</v>
      </c>
      <c r="N42">
        <f t="shared" si="68"/>
        <v>18.088495575221241</v>
      </c>
      <c r="O42">
        <f t="shared" si="69"/>
        <v>5.0579434216762309E-2</v>
      </c>
      <c r="P42" s="3">
        <f>(N$18*(N36+N37+N38+N39+N40+N41))+(N42*N$19)</f>
        <v>107.68731563421831</v>
      </c>
      <c r="Q42">
        <f t="shared" si="61"/>
        <v>53.843657817109161</v>
      </c>
      <c r="V42">
        <v>4</v>
      </c>
      <c r="X42">
        <v>0.13869999999999999</v>
      </c>
      <c r="Y42">
        <v>0.13800000000000001</v>
      </c>
      <c r="Z42">
        <v>0.1384</v>
      </c>
      <c r="AA42">
        <f t="shared" si="62"/>
        <v>0.13836666666666667</v>
      </c>
      <c r="AB42">
        <f t="shared" si="63"/>
        <v>2.8674417556807854E-4</v>
      </c>
      <c r="AD42">
        <f t="shared" si="64"/>
        <v>13.598039215686272</v>
      </c>
      <c r="AE42">
        <f t="shared" si="64"/>
        <v>13.529411764705882</v>
      </c>
      <c r="AF42">
        <f t="shared" si="64"/>
        <v>13.56862745098039</v>
      </c>
      <c r="AG42">
        <f t="shared" si="70"/>
        <v>13.565359477124181</v>
      </c>
      <c r="AH42">
        <f t="shared" si="71"/>
        <v>2.8112174075301845E-2</v>
      </c>
      <c r="AI42" s="3">
        <f>(AG$18*(AG36+AG37+AG38+AG39+AG40+AG41))+(AG42*AG$19)</f>
        <v>87.946078431372541</v>
      </c>
      <c r="AJ42">
        <f t="shared" si="65"/>
        <v>43.973039215686271</v>
      </c>
      <c r="AM42">
        <v>6</v>
      </c>
      <c r="AO42">
        <v>4</v>
      </c>
      <c r="AQ42">
        <v>6.3700000000000007E-2</v>
      </c>
      <c r="AR42">
        <v>6.4600000000000005E-2</v>
      </c>
      <c r="AS42">
        <v>6.4600000000000005E-2</v>
      </c>
      <c r="AT42">
        <f t="shared" si="72"/>
        <v>6.430000000000001E-2</v>
      </c>
      <c r="AU42">
        <f t="shared" si="73"/>
        <v>4.2426406871192758E-4</v>
      </c>
      <c r="AW42">
        <f t="shared" si="66"/>
        <v>5.7387387387387392</v>
      </c>
      <c r="AX42">
        <f t="shared" si="66"/>
        <v>5.8198198198198199</v>
      </c>
      <c r="AY42">
        <f t="shared" si="66"/>
        <v>5.8198198198198199</v>
      </c>
      <c r="AZ42">
        <f t="shared" si="74"/>
        <v>5.7927927927927927</v>
      </c>
      <c r="BA42">
        <f t="shared" si="75"/>
        <v>3.8221988172245633E-2</v>
      </c>
      <c r="BB42" s="3">
        <f>(AZ$18*(AZ36+AZ37+AZ38+AZ39+AZ40+AZ41))+(AZ42*AZ$19)</f>
        <v>37.238738738738739</v>
      </c>
      <c r="BC42">
        <f t="shared" si="67"/>
        <v>18.61936936936937</v>
      </c>
    </row>
    <row r="43" spans="1:55" x14ac:dyDescent="0.3">
      <c r="C43">
        <v>7</v>
      </c>
      <c r="E43">
        <v>0.28649999999999998</v>
      </c>
      <c r="F43">
        <v>0.2873</v>
      </c>
      <c r="G43">
        <v>0.2878</v>
      </c>
      <c r="H43">
        <f t="shared" si="58"/>
        <v>0.28719999999999996</v>
      </c>
      <c r="I43">
        <f t="shared" si="59"/>
        <v>5.3541261347364382E-4</v>
      </c>
      <c r="K43">
        <f t="shared" si="60"/>
        <v>25.353982300884955</v>
      </c>
      <c r="L43">
        <f t="shared" si="60"/>
        <v>25.424778761061948</v>
      </c>
      <c r="M43">
        <f t="shared" si="60"/>
        <v>25.469026548672566</v>
      </c>
      <c r="N43">
        <f t="shared" si="68"/>
        <v>25.415929203539822</v>
      </c>
      <c r="O43">
        <f t="shared" si="69"/>
        <v>4.7381647210056679E-2</v>
      </c>
      <c r="P43" s="3">
        <f>(N$18*(N36+N37+N38+N39+N40+N41+N42))+(N43*N$19)</f>
        <v>153.36873156342182</v>
      </c>
      <c r="Q43">
        <f t="shared" si="61"/>
        <v>76.684365781710909</v>
      </c>
      <c r="V43">
        <v>7</v>
      </c>
      <c r="X43">
        <v>0.2041</v>
      </c>
      <c r="Y43">
        <v>0.2039</v>
      </c>
      <c r="Z43">
        <v>0.20100000000000001</v>
      </c>
      <c r="AA43">
        <f t="shared" si="62"/>
        <v>0.20299999999999999</v>
      </c>
      <c r="AB43">
        <f t="shared" si="63"/>
        <v>1.4165686240583803E-3</v>
      </c>
      <c r="AD43">
        <f t="shared" si="64"/>
        <v>20.009803921568626</v>
      </c>
      <c r="AE43">
        <f t="shared" si="64"/>
        <v>19.990196078431371</v>
      </c>
      <c r="AF43">
        <f t="shared" si="64"/>
        <v>19.705882352941178</v>
      </c>
      <c r="AG43">
        <f t="shared" si="70"/>
        <v>19.901960784313726</v>
      </c>
      <c r="AH43">
        <f t="shared" si="71"/>
        <v>0.13887927686846779</v>
      </c>
      <c r="AI43" s="3">
        <f>(AG$18*(AG36+AG37+AG38+AG39+AG40+AG41+AG42))+(AG43*AG$19)</f>
        <v>126.41176470588235</v>
      </c>
      <c r="AJ43">
        <f t="shared" si="65"/>
        <v>63.205882352941181</v>
      </c>
      <c r="AM43">
        <v>7</v>
      </c>
      <c r="AO43">
        <v>7</v>
      </c>
      <c r="AQ43">
        <v>9.8699999999999996E-2</v>
      </c>
      <c r="AR43">
        <v>9.9400000000000002E-2</v>
      </c>
      <c r="AS43">
        <v>9.9699999999999997E-2</v>
      </c>
      <c r="AT43">
        <f t="shared" si="72"/>
        <v>9.926666666666667E-2</v>
      </c>
      <c r="AU43">
        <f t="shared" si="73"/>
        <v>4.1899350299921882E-4</v>
      </c>
      <c r="AW43">
        <f t="shared" si="66"/>
        <v>8.8918918918918912</v>
      </c>
      <c r="AX43">
        <f t="shared" si="66"/>
        <v>8.954954954954955</v>
      </c>
      <c r="AY43">
        <f t="shared" si="66"/>
        <v>8.9819819819819813</v>
      </c>
      <c r="AZ43">
        <f t="shared" si="74"/>
        <v>8.9429429429429419</v>
      </c>
      <c r="BA43">
        <f t="shared" si="75"/>
        <v>3.7747162432362029E-2</v>
      </c>
      <c r="BB43" s="3">
        <f>(AZ$18*(AZ36+AZ37+AZ38+AZ39+AZ40+AZ41+AZ42))+(AZ43*AZ$19)</f>
        <v>55.885885885885884</v>
      </c>
      <c r="BC43">
        <f t="shared" si="67"/>
        <v>27.942942942942945</v>
      </c>
    </row>
    <row r="44" spans="1:55" x14ac:dyDescent="0.3">
      <c r="C44">
        <v>19.5</v>
      </c>
      <c r="E44">
        <v>0.41249999999999998</v>
      </c>
      <c r="F44">
        <v>0.41120000000000001</v>
      </c>
      <c r="G44">
        <v>0.41099999999999998</v>
      </c>
      <c r="H44">
        <f t="shared" si="58"/>
        <v>0.41156666666666664</v>
      </c>
      <c r="I44">
        <f t="shared" si="59"/>
        <v>6.6499791144199465E-4</v>
      </c>
      <c r="K44">
        <f t="shared" si="60"/>
        <v>36.504424778761063</v>
      </c>
      <c r="L44">
        <f t="shared" si="60"/>
        <v>36.389380530973455</v>
      </c>
      <c r="M44">
        <f t="shared" si="60"/>
        <v>36.371681415929203</v>
      </c>
      <c r="N44">
        <f t="shared" si="68"/>
        <v>36.421828908554573</v>
      </c>
      <c r="O44">
        <f t="shared" si="69"/>
        <v>5.8849372693982396E-2</v>
      </c>
      <c r="P44" s="3">
        <f>(N$18*(N36+N37+N38+N39+N40+N41+N42+N43))+(N44*N$19)</f>
        <v>221.10619469026551</v>
      </c>
      <c r="Q44">
        <f t="shared" si="61"/>
        <v>110.55309734513274</v>
      </c>
      <c r="V44">
        <v>19.5</v>
      </c>
      <c r="X44">
        <v>0.33560000000000001</v>
      </c>
      <c r="Y44">
        <v>0.3357</v>
      </c>
      <c r="Z44">
        <v>0.33560000000000001</v>
      </c>
      <c r="AA44">
        <f t="shared" si="62"/>
        <v>0.33563333333333328</v>
      </c>
      <c r="AB44">
        <f t="shared" si="63"/>
        <v>4.7140452079097985E-5</v>
      </c>
      <c r="AD44">
        <f t="shared" si="64"/>
        <v>32.901960784313722</v>
      </c>
      <c r="AE44">
        <f t="shared" si="64"/>
        <v>32.911764705882348</v>
      </c>
      <c r="AF44">
        <f t="shared" si="64"/>
        <v>32.901960784313722</v>
      </c>
      <c r="AG44">
        <f t="shared" si="70"/>
        <v>32.905228758169933</v>
      </c>
      <c r="AH44">
        <f t="shared" si="71"/>
        <v>4.6216129489308295E-3</v>
      </c>
      <c r="AI44" s="3">
        <f>(AG$18*(AG36+AG37+AG38+AG39+AG40+AG41+AG42+AG43))+(AG44*AG$19)</f>
        <v>201.37908496732024</v>
      </c>
      <c r="AJ44">
        <f t="shared" si="65"/>
        <v>100.68954248366011</v>
      </c>
      <c r="AM44">
        <v>8</v>
      </c>
      <c r="AO44">
        <v>19.5</v>
      </c>
      <c r="AQ44">
        <v>0.2109</v>
      </c>
      <c r="AR44">
        <v>0.21179999999999999</v>
      </c>
      <c r="AS44">
        <v>0.2132</v>
      </c>
      <c r="AT44">
        <f t="shared" si="72"/>
        <v>0.21196666666666664</v>
      </c>
      <c r="AU44">
        <f t="shared" si="73"/>
        <v>9.4633797110522542E-4</v>
      </c>
      <c r="AW44">
        <f t="shared" si="66"/>
        <v>19</v>
      </c>
      <c r="AX44">
        <f t="shared" si="66"/>
        <v>19.081081081081081</v>
      </c>
      <c r="AY44">
        <f t="shared" si="66"/>
        <v>19.207207207207205</v>
      </c>
      <c r="AZ44">
        <f t="shared" si="74"/>
        <v>19.096096096096094</v>
      </c>
      <c r="BA44">
        <f t="shared" si="75"/>
        <v>8.5255673072541796E-2</v>
      </c>
      <c r="BB44" s="3">
        <f>(AZ$18*(AZ36+AZ37+AZ38+AZ39+AZ40+AZ41+AZ42+AZ43))+(AZ44*AZ$19)</f>
        <v>111.12312312312311</v>
      </c>
      <c r="BC44">
        <f t="shared" si="67"/>
        <v>55.561561561561554</v>
      </c>
    </row>
    <row r="45" spans="1:55" x14ac:dyDescent="0.3">
      <c r="C45">
        <v>23.5</v>
      </c>
      <c r="E45">
        <v>0.36409999999999998</v>
      </c>
      <c r="F45">
        <v>0.36430000000000001</v>
      </c>
      <c r="G45">
        <v>0.3644</v>
      </c>
      <c r="H45">
        <f t="shared" si="58"/>
        <v>0.36426666666666668</v>
      </c>
      <c r="I45">
        <f t="shared" si="59"/>
        <v>1.247219128924757E-4</v>
      </c>
      <c r="K45">
        <f t="shared" si="60"/>
        <v>32.221238938053098</v>
      </c>
      <c r="L45">
        <f t="shared" si="60"/>
        <v>32.23893805309735</v>
      </c>
      <c r="M45">
        <f t="shared" si="60"/>
        <v>32.247787610619469</v>
      </c>
      <c r="N45">
        <f t="shared" si="68"/>
        <v>32.235988200589972</v>
      </c>
      <c r="O45">
        <f t="shared" si="69"/>
        <v>1.10373374241119E-2</v>
      </c>
      <c r="P45" s="3">
        <f>(N$18*(N36+N37+N38+N39+N40+N41+N42+N43+N44))+(N45*N$19)</f>
        <v>218.38790560471978</v>
      </c>
      <c r="Q45">
        <f t="shared" si="61"/>
        <v>109.19395280235989</v>
      </c>
      <c r="V45">
        <v>23.5</v>
      </c>
      <c r="X45">
        <v>0.33660000000000001</v>
      </c>
      <c r="Y45">
        <v>0.33679999999999999</v>
      </c>
      <c r="Z45">
        <v>0.33739999999999998</v>
      </c>
      <c r="AA45">
        <f t="shared" si="62"/>
        <v>0.33693333333333331</v>
      </c>
      <c r="AB45">
        <f t="shared" si="63"/>
        <v>3.3993463423950696E-4</v>
      </c>
      <c r="AD45">
        <f t="shared" si="64"/>
        <v>33</v>
      </c>
      <c r="AE45">
        <f t="shared" si="64"/>
        <v>33.019607843137251</v>
      </c>
      <c r="AF45">
        <f t="shared" si="64"/>
        <v>33.078431372549012</v>
      </c>
      <c r="AG45">
        <f t="shared" si="70"/>
        <v>33.032679738562088</v>
      </c>
      <c r="AH45">
        <f t="shared" si="71"/>
        <v>3.3326924925440135E-2</v>
      </c>
      <c r="AI45" s="3">
        <f>(AG$18*(AG36+AG37+AG38+AG39+AG40+AG41+AG42+AG43+AG44))+(AG45*AG$19)</f>
        <v>218.468954248366</v>
      </c>
      <c r="AJ45">
        <f t="shared" si="65"/>
        <v>109.23447712418299</v>
      </c>
      <c r="AM45">
        <v>9</v>
      </c>
      <c r="AO45">
        <v>23.5</v>
      </c>
      <c r="AQ45">
        <v>0.18890000000000001</v>
      </c>
      <c r="AR45">
        <v>0.1893</v>
      </c>
      <c r="AS45">
        <v>0.19</v>
      </c>
      <c r="AT45">
        <f t="shared" si="72"/>
        <v>0.18940000000000001</v>
      </c>
      <c r="AU45">
        <f t="shared" si="73"/>
        <v>4.5460605656619192E-4</v>
      </c>
      <c r="AW45">
        <f t="shared" si="66"/>
        <v>17.018018018018019</v>
      </c>
      <c r="AX45">
        <f t="shared" si="66"/>
        <v>17.054054054054053</v>
      </c>
      <c r="AY45">
        <f t="shared" si="66"/>
        <v>17.117117117117118</v>
      </c>
      <c r="AZ45">
        <f t="shared" si="74"/>
        <v>17.063063063063066</v>
      </c>
      <c r="BA45">
        <f t="shared" si="75"/>
        <v>4.0955500591549412E-2</v>
      </c>
      <c r="BB45" s="3">
        <f>(AZ$18*(AZ36+AZ37+AZ38+AZ39+AZ40+AZ41+AZ42+AZ43+AZ44))+(AZ45*AZ$19)</f>
        <v>110.50600600600602</v>
      </c>
      <c r="BC45">
        <f t="shared" si="67"/>
        <v>55.253003003003009</v>
      </c>
    </row>
    <row r="46" spans="1:55" x14ac:dyDescent="0.3">
      <c r="C46">
        <v>48</v>
      </c>
      <c r="E46">
        <v>0.3417</v>
      </c>
      <c r="F46">
        <v>0.3417</v>
      </c>
      <c r="G46">
        <v>0.34150000000000003</v>
      </c>
      <c r="H46">
        <f t="shared" si="58"/>
        <v>0.3416333333333334</v>
      </c>
      <c r="I46">
        <f t="shared" si="59"/>
        <v>9.4280904158195957E-5</v>
      </c>
      <c r="K46">
        <f t="shared" si="60"/>
        <v>30.238938053097346</v>
      </c>
      <c r="L46">
        <f t="shared" si="60"/>
        <v>30.238938053097346</v>
      </c>
      <c r="M46">
        <f t="shared" si="60"/>
        <v>30.221238938053101</v>
      </c>
      <c r="N46">
        <f t="shared" si="68"/>
        <v>30.233038348082598</v>
      </c>
      <c r="O46">
        <f t="shared" si="69"/>
        <v>8.3434428458575155E-3</v>
      </c>
      <c r="P46" s="3">
        <f>(N$18*(N36+N37+N38+N39+N40+N41+N42+N43+N44+N45))+(N46*N$19)</f>
        <v>224.49115044247787</v>
      </c>
      <c r="Q46">
        <f t="shared" si="61"/>
        <v>112.24557522123895</v>
      </c>
      <c r="V46">
        <v>48</v>
      </c>
      <c r="X46">
        <v>0.34179999999999999</v>
      </c>
      <c r="Y46">
        <v>0.34150000000000003</v>
      </c>
      <c r="Z46">
        <v>0.34189999999999998</v>
      </c>
      <c r="AA46">
        <f t="shared" si="62"/>
        <v>0.34173333333333328</v>
      </c>
      <c r="AB46">
        <f t="shared" si="63"/>
        <v>1.6996731711974077E-4</v>
      </c>
      <c r="AD46">
        <f t="shared" si="64"/>
        <v>33.509803921568626</v>
      </c>
      <c r="AE46">
        <f t="shared" si="64"/>
        <v>33.480392156862749</v>
      </c>
      <c r="AF46">
        <f t="shared" si="64"/>
        <v>33.519607843137251</v>
      </c>
      <c r="AG46">
        <f t="shared" si="70"/>
        <v>33.503267973856211</v>
      </c>
      <c r="AH46">
        <f t="shared" si="71"/>
        <v>1.666346246271844E-2</v>
      </c>
      <c r="AI46" s="3">
        <f>(AG$18*(AG36+AG37+AG38+AG39+AG40+AG41+AG42+AG43+AG44+AG45))+(AG46*AG$19)</f>
        <v>237.33823529411768</v>
      </c>
      <c r="AJ46">
        <f t="shared" si="65"/>
        <v>118.66911764705883</v>
      </c>
      <c r="AM46">
        <v>10</v>
      </c>
      <c r="AO46">
        <v>48</v>
      </c>
      <c r="AQ46">
        <v>0.1666</v>
      </c>
      <c r="AR46">
        <v>0.1671</v>
      </c>
      <c r="AS46">
        <v>0.16819999999999999</v>
      </c>
      <c r="AT46">
        <f t="shared" si="72"/>
        <v>0.1673</v>
      </c>
      <c r="AU46">
        <f t="shared" si="73"/>
        <v>6.6833125519210972E-4</v>
      </c>
      <c r="AW46">
        <f t="shared" si="66"/>
        <v>15.009009009009008</v>
      </c>
      <c r="AX46">
        <f t="shared" si="66"/>
        <v>15.054054054054053</v>
      </c>
      <c r="AY46">
        <f t="shared" si="66"/>
        <v>15.153153153153152</v>
      </c>
      <c r="AZ46">
        <f t="shared" si="74"/>
        <v>15.07207207207207</v>
      </c>
      <c r="BA46">
        <f t="shared" si="75"/>
        <v>6.0210022990280686E-2</v>
      </c>
      <c r="BB46" s="3">
        <f>(AZ$18*(AZ36+AZ37+AZ38+AZ39+AZ40+AZ41+AZ42+AZ43+AZ44+AZ45))+(AZ46*AZ$19)</f>
        <v>109.08258258258257</v>
      </c>
      <c r="BC46">
        <f t="shared" si="67"/>
        <v>54.54129129129128</v>
      </c>
    </row>
    <row r="49" spans="1:55" x14ac:dyDescent="0.3">
      <c r="A49" t="s">
        <v>52</v>
      </c>
      <c r="D49" s="1" t="s">
        <v>31</v>
      </c>
      <c r="T49" t="s">
        <v>52</v>
      </c>
      <c r="W49" s="1" t="s">
        <v>31</v>
      </c>
      <c r="AM49" t="s">
        <v>52</v>
      </c>
      <c r="AP49" s="1" t="s">
        <v>31</v>
      </c>
      <c r="AQ49" s="5" t="s">
        <v>51</v>
      </c>
      <c r="AT49">
        <v>8</v>
      </c>
      <c r="AU49" t="s">
        <v>28</v>
      </c>
    </row>
    <row r="50" spans="1:55" x14ac:dyDescent="0.3">
      <c r="B50" t="s">
        <v>32</v>
      </c>
      <c r="C50" t="s">
        <v>53</v>
      </c>
      <c r="U50" t="s">
        <v>32</v>
      </c>
      <c r="V50" t="s">
        <v>53</v>
      </c>
      <c r="AN50" t="s">
        <v>32</v>
      </c>
    </row>
    <row r="51" spans="1:55" x14ac:dyDescent="0.3">
      <c r="A51" t="s">
        <v>34</v>
      </c>
      <c r="B51" t="s">
        <v>35</v>
      </c>
      <c r="C51" t="s">
        <v>22</v>
      </c>
      <c r="E51" t="s">
        <v>36</v>
      </c>
      <c r="H51" t="s">
        <v>7</v>
      </c>
      <c r="I51" t="s">
        <v>8</v>
      </c>
      <c r="K51" s="2" t="s">
        <v>37</v>
      </c>
      <c r="L51" s="2"/>
      <c r="M51" s="2"/>
      <c r="N51" s="2" t="s">
        <v>7</v>
      </c>
      <c r="O51" s="2" t="s">
        <v>8</v>
      </c>
      <c r="P51" s="3" t="s">
        <v>23</v>
      </c>
      <c r="Q51" s="2" t="s">
        <v>38</v>
      </c>
      <c r="T51" t="s">
        <v>34</v>
      </c>
      <c r="U51" t="s">
        <v>35</v>
      </c>
      <c r="V51" t="s">
        <v>22</v>
      </c>
      <c r="X51" t="s">
        <v>36</v>
      </c>
      <c r="AA51" t="s">
        <v>7</v>
      </c>
      <c r="AB51" t="s">
        <v>8</v>
      </c>
      <c r="AD51" s="2" t="s">
        <v>37</v>
      </c>
      <c r="AE51" s="2"/>
      <c r="AF51" s="2"/>
      <c r="AG51" s="2" t="s">
        <v>7</v>
      </c>
      <c r="AH51" s="2" t="s">
        <v>8</v>
      </c>
      <c r="AI51" s="3" t="s">
        <v>23</v>
      </c>
      <c r="AJ51" s="2" t="s">
        <v>38</v>
      </c>
      <c r="AM51" t="s">
        <v>34</v>
      </c>
      <c r="AN51" t="s">
        <v>35</v>
      </c>
      <c r="AO51" t="s">
        <v>22</v>
      </c>
      <c r="AQ51" t="s">
        <v>36</v>
      </c>
      <c r="AT51" t="s">
        <v>7</v>
      </c>
      <c r="AU51" t="s">
        <v>8</v>
      </c>
      <c r="AW51" s="2" t="s">
        <v>37</v>
      </c>
      <c r="AX51" s="2"/>
      <c r="AY51" s="2"/>
      <c r="AZ51" s="2" t="s">
        <v>7</v>
      </c>
      <c r="BA51" s="2" t="s">
        <v>8</v>
      </c>
      <c r="BB51" s="3" t="s">
        <v>23</v>
      </c>
      <c r="BC51" s="2" t="s">
        <v>38</v>
      </c>
    </row>
    <row r="52" spans="1:55" x14ac:dyDescent="0.3">
      <c r="A52">
        <v>0</v>
      </c>
      <c r="B52" s="4">
        <v>0.60763888888888884</v>
      </c>
      <c r="C52">
        <v>0</v>
      </c>
      <c r="E52">
        <f>0-0.0083</f>
        <v>-8.3000000000000001E-3</v>
      </c>
      <c r="H52">
        <f>AVERAGE(E52:G52)</f>
        <v>-8.3000000000000001E-3</v>
      </c>
      <c r="I52">
        <f>_xlfn.STDEV.P(E52:G52)</f>
        <v>0</v>
      </c>
      <c r="K52">
        <f>(E52)/0.0113</f>
        <v>-0.73451327433628322</v>
      </c>
      <c r="N52">
        <f>AVERAGE(K52:M52)</f>
        <v>-0.73451327433628322</v>
      </c>
      <c r="O52">
        <f>_xlfn.STDEV.P(K52:M52)</f>
        <v>0</v>
      </c>
      <c r="P52" s="3"/>
      <c r="T52">
        <v>0</v>
      </c>
      <c r="U52" s="4">
        <v>0.60763888888888884</v>
      </c>
      <c r="V52">
        <v>0</v>
      </c>
      <c r="X52">
        <f>0-0.0265</f>
        <v>-2.6499999999999999E-2</v>
      </c>
      <c r="AA52">
        <f>AVERAGE(X52:Z52)</f>
        <v>-2.6499999999999999E-2</v>
      </c>
      <c r="AB52">
        <f>_xlfn.STDEV.P(X52:Z52)</f>
        <v>0</v>
      </c>
      <c r="AD52">
        <f>(X52)/0.0102</f>
        <v>-2.5980392156862742</v>
      </c>
      <c r="AG52">
        <f>AVERAGE(AD52:AF52)</f>
        <v>-2.5980392156862742</v>
      </c>
      <c r="AH52">
        <f>_xlfn.STDEV.P(AD52:AF52)</f>
        <v>0</v>
      </c>
      <c r="AI52" s="3"/>
      <c r="AM52">
        <v>0</v>
      </c>
      <c r="AN52" s="4">
        <v>0.60763888888888884</v>
      </c>
      <c r="AO52">
        <v>0</v>
      </c>
      <c r="AQ52">
        <v>3.2000000000000002E-3</v>
      </c>
      <c r="AT52">
        <f>AVERAGE(AQ52:AS52)</f>
        <v>3.2000000000000002E-3</v>
      </c>
      <c r="AU52">
        <f>_xlfn.STDEV.P(AQ52:AS52)</f>
        <v>0</v>
      </c>
      <c r="AW52">
        <f>(AQ52)/0.0111</f>
        <v>0.28828828828828829</v>
      </c>
      <c r="AZ52">
        <f>AVERAGE(AW52:AY52)</f>
        <v>0.28828828828828829</v>
      </c>
      <c r="BA52">
        <f>_xlfn.STDEV.P(AW52:AY52)</f>
        <v>0</v>
      </c>
      <c r="BB52" s="3"/>
    </row>
    <row r="53" spans="1:55" x14ac:dyDescent="0.3">
      <c r="A53">
        <v>1</v>
      </c>
      <c r="B53" s="4">
        <v>0.625</v>
      </c>
      <c r="C53">
        <v>0.5</v>
      </c>
      <c r="E53">
        <f>0-0.0055</f>
        <v>-5.4999999999999997E-3</v>
      </c>
      <c r="F53">
        <f>0-0.0062</f>
        <v>-6.1999999999999998E-3</v>
      </c>
      <c r="G53">
        <f>0-0.0075</f>
        <v>-7.4999999999999997E-3</v>
      </c>
      <c r="H53">
        <f t="shared" ref="H53:H62" si="76">AVERAGE(E53:G53)</f>
        <v>-6.3999999999999994E-3</v>
      </c>
      <c r="I53">
        <f t="shared" ref="I53:I62" si="77">_xlfn.STDEV.P(E53:G53)</f>
        <v>8.2865352631040362E-4</v>
      </c>
      <c r="K53">
        <f t="shared" ref="K53:M62" si="78">(E53)/0.0113</f>
        <v>-0.48672566371681414</v>
      </c>
      <c r="L53">
        <f t="shared" si="78"/>
        <v>-0.54867256637168138</v>
      </c>
      <c r="M53">
        <f t="shared" si="78"/>
        <v>-0.66371681415929207</v>
      </c>
      <c r="N53">
        <f>AVERAGE(K53:M53)</f>
        <v>-0.5663716814159292</v>
      </c>
      <c r="O53">
        <f>_xlfn.STDEV.P(K53:M53)</f>
        <v>7.3332170469947278E-2</v>
      </c>
      <c r="P53" s="3">
        <f>(N$18*(N52))+(N53*N$19)</f>
        <v>-3.1991150442477876</v>
      </c>
      <c r="Q53">
        <f t="shared" ref="Q53:Q62" si="79">(P53/$P$2)*100</f>
        <v>-1.5995575221238938</v>
      </c>
      <c r="T53">
        <v>1</v>
      </c>
      <c r="U53" s="4">
        <v>0.625</v>
      </c>
      <c r="V53">
        <v>0.5</v>
      </c>
      <c r="X53">
        <f>0-0.0233</f>
        <v>-2.3300000000000001E-2</v>
      </c>
      <c r="Y53">
        <f>0-0.0231</f>
        <v>-2.3099999999999999E-2</v>
      </c>
      <c r="Z53">
        <f>0-0.0228</f>
        <v>-2.2800000000000001E-2</v>
      </c>
      <c r="AA53">
        <f t="shared" ref="AA53:AA62" si="80">AVERAGE(X53:Z53)</f>
        <v>-2.3066666666666666E-2</v>
      </c>
      <c r="AB53">
        <f t="shared" ref="AB53:AB62" si="81">_xlfn.STDEV.P(X53:Z53)</f>
        <v>2.0548046676563262E-4</v>
      </c>
      <c r="AD53">
        <f t="shared" ref="AD53:AF62" si="82">(X53)/0.0102</f>
        <v>-2.284313725490196</v>
      </c>
      <c r="AE53">
        <f t="shared" si="82"/>
        <v>-2.2647058823529411</v>
      </c>
      <c r="AF53">
        <f t="shared" si="82"/>
        <v>-2.2352941176470589</v>
      </c>
      <c r="AG53">
        <f>AVERAGE(AD53:AF53)</f>
        <v>-2.261437908496732</v>
      </c>
      <c r="AH53">
        <f>_xlfn.STDEV.P(AD53:AF53)</f>
        <v>2.0145143800552139E-2</v>
      </c>
      <c r="AI53" s="3">
        <f>(AG$18*(AG52))+(AG53*AG$19)</f>
        <v>-12.606209150326796</v>
      </c>
      <c r="AJ53">
        <f t="shared" ref="AJ53:AJ62" si="83">(AI53/$P$2)*100</f>
        <v>-6.3031045751633989</v>
      </c>
      <c r="AM53">
        <v>1</v>
      </c>
      <c r="AN53" s="4">
        <v>0.625</v>
      </c>
      <c r="AO53">
        <v>0.5</v>
      </c>
      <c r="AQ53">
        <v>2.3099999999999999E-2</v>
      </c>
      <c r="AR53">
        <v>2.3800000000000002E-2</v>
      </c>
      <c r="AS53">
        <v>2.4799999999999999E-2</v>
      </c>
      <c r="AT53">
        <f>AVERAGE(AQ53:AS53)</f>
        <v>2.3900000000000001E-2</v>
      </c>
      <c r="AU53">
        <f>_xlfn.STDEV.P(AQ53:AS53)</f>
        <v>6.9761498454854495E-4</v>
      </c>
      <c r="AW53">
        <f t="shared" ref="AW53:AY62" si="84">(AQ53)/0.0111</f>
        <v>2.0810810810810807</v>
      </c>
      <c r="AX53">
        <f t="shared" si="84"/>
        <v>2.144144144144144</v>
      </c>
      <c r="AY53">
        <f t="shared" si="84"/>
        <v>2.2342342342342341</v>
      </c>
      <c r="AZ53">
        <f>AVERAGE(AW53:AY53)</f>
        <v>2.1531531531531534</v>
      </c>
      <c r="BA53">
        <f>_xlfn.STDEV.P(AW53:AY53)</f>
        <v>6.2848196806175302E-2</v>
      </c>
      <c r="BB53" s="3">
        <f>(AZ$18*(AZ52))+(AZ53*AZ$19)</f>
        <v>10.909909909909912</v>
      </c>
      <c r="BC53">
        <f t="shared" ref="BC53:BC62" si="85">(BB53/$P$2)*100</f>
        <v>5.4549549549549559</v>
      </c>
    </row>
    <row r="54" spans="1:55" x14ac:dyDescent="0.3">
      <c r="A54">
        <v>2</v>
      </c>
      <c r="B54" s="4">
        <v>0.64583333333333337</v>
      </c>
      <c r="C54">
        <v>1</v>
      </c>
      <c r="E54">
        <v>8.9999999999999998E-4</v>
      </c>
      <c r="F54">
        <v>6.9999999999999999E-4</v>
      </c>
      <c r="G54">
        <f>0-0.0038</f>
        <v>-3.8E-3</v>
      </c>
      <c r="H54">
        <f t="shared" si="76"/>
        <v>-7.3333333333333334E-4</v>
      </c>
      <c r="I54">
        <f t="shared" si="77"/>
        <v>2.1699974398346395E-3</v>
      </c>
      <c r="K54">
        <f t="shared" si="78"/>
        <v>7.9646017699115043E-2</v>
      </c>
      <c r="L54">
        <f t="shared" si="78"/>
        <v>6.1946902654867263E-2</v>
      </c>
      <c r="M54">
        <f t="shared" si="78"/>
        <v>-0.33628318584070799</v>
      </c>
      <c r="N54">
        <f>AVERAGE(K54:M54)</f>
        <v>-6.4896755162241901E-2</v>
      </c>
      <c r="O54">
        <f>_xlfn.STDEV.P(K54:M54)</f>
        <v>0.19203517166678227</v>
      </c>
      <c r="P54" s="3">
        <f>(N$18*(N52+N53))+(N54*N$19)</f>
        <v>-0.97492625368731578</v>
      </c>
      <c r="Q54">
        <f t="shared" si="79"/>
        <v>-0.48746312684365795</v>
      </c>
      <c r="T54">
        <v>2</v>
      </c>
      <c r="U54" s="4">
        <v>0.64583333333333337</v>
      </c>
      <c r="V54">
        <v>1</v>
      </c>
      <c r="X54">
        <f>0-0.0101</f>
        <v>-1.01E-2</v>
      </c>
      <c r="Y54">
        <f>0-0.0088</f>
        <v>-8.8000000000000005E-3</v>
      </c>
      <c r="Z54">
        <f>0-0.0097</f>
        <v>-9.7000000000000003E-3</v>
      </c>
      <c r="AA54">
        <f t="shared" si="80"/>
        <v>-9.5333333333333329E-3</v>
      </c>
      <c r="AB54">
        <f t="shared" si="81"/>
        <v>5.4365021434333595E-4</v>
      </c>
      <c r="AD54">
        <f t="shared" si="82"/>
        <v>-0.99019607843137247</v>
      </c>
      <c r="AE54">
        <f t="shared" si="82"/>
        <v>-0.86274509803921573</v>
      </c>
      <c r="AF54">
        <f t="shared" si="82"/>
        <v>-0.9509803921568627</v>
      </c>
      <c r="AG54">
        <f>AVERAGE(AD54:AF54)</f>
        <v>-0.93464052287581689</v>
      </c>
      <c r="AH54">
        <f>_xlfn.STDEV.P(AD54:AF54)</f>
        <v>5.3299040621895673E-2</v>
      </c>
      <c r="AI54" s="3">
        <f>(AG$18*(AG52+AG53))+(AG54*AG$19)</f>
        <v>-7.102941176470587</v>
      </c>
      <c r="AJ54">
        <f t="shared" si="83"/>
        <v>-3.5514705882352935</v>
      </c>
      <c r="AM54">
        <v>2</v>
      </c>
      <c r="AN54" s="4">
        <v>0.64583333333333337</v>
      </c>
      <c r="AO54">
        <v>1</v>
      </c>
      <c r="AQ54">
        <v>3.78E-2</v>
      </c>
      <c r="AR54">
        <v>3.73E-2</v>
      </c>
      <c r="AS54">
        <v>3.6900000000000002E-2</v>
      </c>
      <c r="AT54">
        <f>AVERAGE(AQ54:AS54)</f>
        <v>3.7333333333333336E-2</v>
      </c>
      <c r="AU54">
        <f>_xlfn.STDEV.P(AQ54:AS54)</f>
        <v>3.6817870057290794E-4</v>
      </c>
      <c r="AW54">
        <f t="shared" si="84"/>
        <v>3.4054054054054053</v>
      </c>
      <c r="AX54">
        <f t="shared" si="84"/>
        <v>3.3603603603603602</v>
      </c>
      <c r="AY54">
        <f t="shared" si="84"/>
        <v>3.3243243243243246</v>
      </c>
      <c r="AZ54">
        <f>AVERAGE(AW54:AY54)</f>
        <v>3.3633633633633635</v>
      </c>
      <c r="BA54">
        <f>_xlfn.STDEV.P(AW54:AY54)</f>
        <v>3.3169252303865498E-2</v>
      </c>
      <c r="BB54" s="3">
        <f>(AZ$18*(AZ52+AZ53))+(AZ54*AZ$19)</f>
        <v>18.037537537537538</v>
      </c>
      <c r="BC54">
        <f t="shared" si="85"/>
        <v>9.0187687687687692</v>
      </c>
    </row>
    <row r="55" spans="1:55" x14ac:dyDescent="0.3">
      <c r="A55">
        <v>3</v>
      </c>
      <c r="B55" s="4">
        <v>0.66666666666666663</v>
      </c>
      <c r="C55">
        <v>1.5</v>
      </c>
      <c r="E55">
        <v>5.8999999999999999E-3</v>
      </c>
      <c r="F55">
        <v>4.7999999999999996E-3</v>
      </c>
      <c r="G55">
        <v>3.8E-3</v>
      </c>
      <c r="H55">
        <f t="shared" si="76"/>
        <v>4.8333333333333327E-3</v>
      </c>
      <c r="I55">
        <f t="shared" si="77"/>
        <v>8.5764535535124038E-4</v>
      </c>
      <c r="K55">
        <f t="shared" si="78"/>
        <v>0.52212389380530977</v>
      </c>
      <c r="L55">
        <f t="shared" si="78"/>
        <v>0.4247787610619469</v>
      </c>
      <c r="M55">
        <f t="shared" si="78"/>
        <v>0.33628318584070799</v>
      </c>
      <c r="N55">
        <f>AVERAGE(K55:M55)</f>
        <v>0.42772861356932151</v>
      </c>
      <c r="O55">
        <f>_xlfn.STDEV.P(K55:M55)</f>
        <v>7.5897819057632099E-2</v>
      </c>
      <c r="P55" s="3">
        <f>(N$18*(N52+N53+N54))+(N55*N$19)</f>
        <v>1.4557522123893802</v>
      </c>
      <c r="Q55">
        <f t="shared" si="79"/>
        <v>0.72787610619469012</v>
      </c>
      <c r="T55">
        <v>3</v>
      </c>
      <c r="U55" s="4">
        <v>0.66666666666666663</v>
      </c>
      <c r="V55">
        <v>1.5</v>
      </c>
      <c r="X55">
        <f>0-0.0005</f>
        <v>-5.0000000000000001E-4</v>
      </c>
      <c r="Y55">
        <f>0-0.0005</f>
        <v>-5.0000000000000001E-4</v>
      </c>
      <c r="Z55">
        <f>0-0.0006</f>
        <v>-5.9999999999999995E-4</v>
      </c>
      <c r="AA55">
        <f t="shared" si="80"/>
        <v>-5.3333333333333325E-4</v>
      </c>
      <c r="AB55">
        <f t="shared" si="81"/>
        <v>4.7140452079103142E-5</v>
      </c>
      <c r="AD55">
        <f t="shared" si="82"/>
        <v>-4.9019607843137254E-2</v>
      </c>
      <c r="AE55">
        <f t="shared" si="82"/>
        <v>-4.9019607843137254E-2</v>
      </c>
      <c r="AF55">
        <f t="shared" si="82"/>
        <v>-5.8823529411764698E-2</v>
      </c>
      <c r="AG55">
        <f>AVERAGE(AD55:AF55)</f>
        <v>-5.2287581699346407E-2</v>
      </c>
      <c r="AH55">
        <f>_xlfn.STDEV.P(AD55:AF55)</f>
        <v>4.6216129489316795E-3</v>
      </c>
      <c r="AI55" s="3">
        <f>(AG$18*(AG52+AG53+AG54))+(AG55*AG$19)</f>
        <v>-3.1584967320261437</v>
      </c>
      <c r="AJ55">
        <f t="shared" si="83"/>
        <v>-1.5792483660130716</v>
      </c>
      <c r="AM55">
        <v>3</v>
      </c>
      <c r="AN55" s="4">
        <v>0.66666666666666663</v>
      </c>
      <c r="AO55">
        <v>1.5</v>
      </c>
      <c r="AQ55">
        <v>5.5199999999999999E-2</v>
      </c>
      <c r="AR55">
        <v>5.5100000000000003E-2</v>
      </c>
      <c r="AS55">
        <v>5.5899999999999998E-2</v>
      </c>
      <c r="AT55">
        <f>AVERAGE(AQ55:AS55)</f>
        <v>5.5400000000000005E-2</v>
      </c>
      <c r="AU55">
        <f>_xlfn.STDEV.P(AQ55:AS55)</f>
        <v>3.5590260840104223E-4</v>
      </c>
      <c r="AW55">
        <f t="shared" si="84"/>
        <v>4.9729729729729728</v>
      </c>
      <c r="AX55">
        <f t="shared" si="84"/>
        <v>4.9639639639639643</v>
      </c>
      <c r="AY55">
        <f t="shared" si="84"/>
        <v>5.0360360360360357</v>
      </c>
      <c r="AZ55">
        <f>AVERAGE(AW55:AY55)</f>
        <v>4.9909909909909915</v>
      </c>
      <c r="BA55">
        <f>_xlfn.STDEV.P(AW55:AY55)</f>
        <v>3.2063298054147836E-2</v>
      </c>
      <c r="BB55" s="3">
        <f>(AZ$18*(AZ52+AZ53+AZ54))+(AZ55*AZ$19)</f>
        <v>27.857357357357358</v>
      </c>
      <c r="BC55">
        <f t="shared" si="85"/>
        <v>13.928678678678679</v>
      </c>
    </row>
    <row r="56" spans="1:55" x14ac:dyDescent="0.3">
      <c r="A56">
        <v>4</v>
      </c>
      <c r="B56" s="4">
        <v>0.6875</v>
      </c>
      <c r="C56" s="5">
        <v>2</v>
      </c>
      <c r="D56" s="5"/>
      <c r="E56" s="5">
        <v>8.3000000000000001E-3</v>
      </c>
      <c r="F56" s="5">
        <v>8.3000000000000001E-3</v>
      </c>
      <c r="G56" s="5">
        <v>7.1999999999999998E-3</v>
      </c>
      <c r="H56" s="5">
        <f t="shared" si="76"/>
        <v>7.9333333333333339E-3</v>
      </c>
      <c r="I56" s="5">
        <f t="shared" si="77"/>
        <v>5.1854497287013494E-4</v>
      </c>
      <c r="J56" s="5"/>
      <c r="K56" s="5">
        <f t="shared" si="78"/>
        <v>0.73451327433628322</v>
      </c>
      <c r="L56" s="5">
        <f t="shared" si="78"/>
        <v>0.73451327433628322</v>
      </c>
      <c r="M56" s="5">
        <f t="shared" si="78"/>
        <v>0.63716814159292035</v>
      </c>
      <c r="N56" s="5">
        <f>AVERAGE(K56:M56)</f>
        <v>0.70206489675516226</v>
      </c>
      <c r="O56" s="5">
        <f>_xlfn.STDEV.P(K56:M56)</f>
        <v>4.5888935652224343E-2</v>
      </c>
      <c r="P56" s="8">
        <f>(N$18*(N52+N53+N54+N55))+(N56*N$19)</f>
        <v>3.0412979351032448</v>
      </c>
      <c r="Q56" s="5">
        <f t="shared" si="79"/>
        <v>1.5206489675516224</v>
      </c>
      <c r="T56">
        <v>4</v>
      </c>
      <c r="U56" s="4">
        <v>0.6875</v>
      </c>
      <c r="V56" s="5">
        <v>2</v>
      </c>
      <c r="X56" s="5">
        <v>5.7000000000000002E-3</v>
      </c>
      <c r="Y56" s="5">
        <v>6.6E-3</v>
      </c>
      <c r="Z56" s="5">
        <v>7.1000000000000004E-3</v>
      </c>
      <c r="AA56" s="5">
        <f t="shared" si="80"/>
        <v>6.4666666666666666E-3</v>
      </c>
      <c r="AB56" s="5">
        <f t="shared" si="81"/>
        <v>5.7927157323275891E-4</v>
      </c>
      <c r="AC56" s="5"/>
      <c r="AD56" s="5">
        <f t="shared" si="82"/>
        <v>0.55882352941176472</v>
      </c>
      <c r="AE56" s="5">
        <f t="shared" si="82"/>
        <v>0.64705882352941169</v>
      </c>
      <c r="AF56" s="5">
        <f t="shared" si="82"/>
        <v>0.69607843137254899</v>
      </c>
      <c r="AG56" s="5">
        <f>AVERAGE(AD56:AF56)</f>
        <v>0.63398692810457513</v>
      </c>
      <c r="AH56" s="5">
        <f>_xlfn.STDEV.P(AD56:AF56)</f>
        <v>5.6791330709093986E-2</v>
      </c>
      <c r="AI56" s="8">
        <f>(AG$18*(AG52+AG53+AG54+AG55))+(AG56*AG$19)</f>
        <v>0.24673202614379086</v>
      </c>
      <c r="AJ56" s="5">
        <f t="shared" si="83"/>
        <v>0.12336601307189543</v>
      </c>
      <c r="AM56">
        <v>4</v>
      </c>
      <c r="AN56" s="4">
        <v>0.6875</v>
      </c>
      <c r="AO56" s="5">
        <v>2</v>
      </c>
      <c r="AP56" s="5"/>
      <c r="AQ56" s="5">
        <v>7.0000000000000007E-2</v>
      </c>
      <c r="AR56" s="5">
        <v>7.0099999999999996E-2</v>
      </c>
      <c r="AS56" s="5">
        <v>7.0400000000000004E-2</v>
      </c>
      <c r="AT56" s="5">
        <f>AVERAGE(AQ56:AS56)</f>
        <v>7.0166666666666669E-2</v>
      </c>
      <c r="AU56" s="5">
        <f>_xlfn.STDEV.P(AQ56:AS56)</f>
        <v>1.6996731711975982E-4</v>
      </c>
      <c r="AV56" s="5"/>
      <c r="AW56" s="5">
        <f t="shared" si="84"/>
        <v>6.3063063063063067</v>
      </c>
      <c r="AX56" s="5">
        <f t="shared" si="84"/>
        <v>6.3153153153153143</v>
      </c>
      <c r="AY56" s="5">
        <f t="shared" si="84"/>
        <v>6.3423423423423424</v>
      </c>
      <c r="AZ56" s="5">
        <f>AVERAGE(AW56:AY56)</f>
        <v>6.3213213213213209</v>
      </c>
      <c r="BA56" s="5">
        <f>_xlfn.STDEV.P(AW56:AY56)</f>
        <v>1.5312370911690062E-2</v>
      </c>
      <c r="BB56" s="8">
        <f>(AZ$18*(AZ52+AZ53+AZ54+AZ55))+(AZ56*AZ$19)</f>
        <v>37.004504504504503</v>
      </c>
      <c r="BC56" s="5">
        <f t="shared" si="85"/>
        <v>18.502252252252251</v>
      </c>
    </row>
    <row r="57" spans="1:55" x14ac:dyDescent="0.3">
      <c r="A57">
        <v>5</v>
      </c>
      <c r="B57" s="4">
        <v>0.72916666666666663</v>
      </c>
      <c r="C57">
        <v>3</v>
      </c>
      <c r="E57">
        <v>1.6500000000000001E-2</v>
      </c>
      <c r="F57">
        <v>1.5800000000000002E-2</v>
      </c>
      <c r="G57">
        <v>1.4999999999999999E-2</v>
      </c>
      <c r="H57">
        <f t="shared" si="76"/>
        <v>1.5766666666666668E-2</v>
      </c>
      <c r="I57">
        <f t="shared" si="77"/>
        <v>6.1282587702834177E-4</v>
      </c>
      <c r="K57">
        <f t="shared" si="78"/>
        <v>1.4601769911504427</v>
      </c>
      <c r="L57">
        <f t="shared" si="78"/>
        <v>1.3982300884955754</v>
      </c>
      <c r="M57">
        <f t="shared" si="78"/>
        <v>1.3274336283185841</v>
      </c>
      <c r="N57">
        <f t="shared" ref="N57:N62" si="86">AVERAGE(K57:M57)</f>
        <v>1.3952802359882008</v>
      </c>
      <c r="O57">
        <f t="shared" ref="O57:O62" si="87">_xlfn.STDEV.P(K57:M57)</f>
        <v>5.4232378498083371E-2</v>
      </c>
      <c r="P57" s="3">
        <f>(N$18*(N52+N53+N54+N55+N56))+(N57*N$19)</f>
        <v>6.8584070796460193</v>
      </c>
      <c r="Q57">
        <f t="shared" si="79"/>
        <v>3.4292035398230092</v>
      </c>
      <c r="T57">
        <v>5</v>
      </c>
      <c r="U57" s="4">
        <v>0.72916666666666663</v>
      </c>
      <c r="V57">
        <v>3</v>
      </c>
      <c r="X57">
        <v>1.78E-2</v>
      </c>
      <c r="Y57">
        <v>1.7899999999999999E-2</v>
      </c>
      <c r="Z57">
        <v>1.78E-2</v>
      </c>
      <c r="AA57">
        <f t="shared" si="80"/>
        <v>1.783333333333333E-2</v>
      </c>
      <c r="AB57">
        <f t="shared" si="81"/>
        <v>4.7140452079102885E-5</v>
      </c>
      <c r="AD57">
        <f t="shared" si="82"/>
        <v>1.7450980392156861</v>
      </c>
      <c r="AE57">
        <f t="shared" si="82"/>
        <v>1.7549019607843135</v>
      </c>
      <c r="AF57">
        <f t="shared" si="82"/>
        <v>1.7450980392156861</v>
      </c>
      <c r="AG57">
        <f t="shared" ref="AG57:AG62" si="88">AVERAGE(AD57:AF57)</f>
        <v>1.7483660130718952</v>
      </c>
      <c r="AH57">
        <f t="shared" ref="AH57:AH62" si="89">_xlfn.STDEV.P(AD57:AF57)</f>
        <v>4.6216129489316665E-3</v>
      </c>
      <c r="AI57" s="3">
        <f>(AG$18*(AG52+AG53+AG54+AG55+AG56))+(AG57*AG$19)</f>
        <v>6.1356209150326793</v>
      </c>
      <c r="AJ57">
        <f t="shared" si="83"/>
        <v>3.0678104575163396</v>
      </c>
      <c r="AM57">
        <v>5</v>
      </c>
      <c r="AN57" s="4">
        <v>0.72916666666666663</v>
      </c>
      <c r="AO57">
        <v>3</v>
      </c>
      <c r="AQ57">
        <v>9.4500000000000001E-2</v>
      </c>
      <c r="AR57">
        <v>9.4399999999999998E-2</v>
      </c>
      <c r="AS57">
        <v>9.4100000000000003E-2</v>
      </c>
      <c r="AT57">
        <f t="shared" ref="AT57:AT62" si="90">AVERAGE(AQ57:AS57)</f>
        <v>9.4333333333333338E-2</v>
      </c>
      <c r="AU57">
        <f t="shared" ref="AU57:AU62" si="91">_xlfn.STDEV.P(AQ57:AS57)</f>
        <v>1.6996731711975801E-4</v>
      </c>
      <c r="AW57">
        <f t="shared" si="84"/>
        <v>8.513513513513514</v>
      </c>
      <c r="AX57">
        <f t="shared" si="84"/>
        <v>8.5045045045045047</v>
      </c>
      <c r="AY57">
        <f t="shared" si="84"/>
        <v>8.4774774774774766</v>
      </c>
      <c r="AZ57">
        <f t="shared" ref="AZ57:AZ62" si="92">AVERAGE(AW57:AY57)</f>
        <v>8.498498498498499</v>
      </c>
      <c r="BA57">
        <f t="shared" ref="BA57:BA62" si="93">_xlfn.STDEV.P(AW57:AY57)</f>
        <v>1.5312370911690644E-2</v>
      </c>
      <c r="BB57" s="3">
        <f>(AZ$18*(AZ52+AZ53+AZ54+AZ55+AZ56))+(AZ57*AZ$19)</f>
        <v>51.051051051051054</v>
      </c>
      <c r="BC57">
        <f t="shared" si="85"/>
        <v>25.525525525525527</v>
      </c>
    </row>
    <row r="58" spans="1:55" x14ac:dyDescent="0.3">
      <c r="A58">
        <v>6</v>
      </c>
      <c r="B58" s="4">
        <v>0.77083333333333337</v>
      </c>
      <c r="C58">
        <v>4</v>
      </c>
      <c r="E58">
        <v>2.1999999999999999E-2</v>
      </c>
      <c r="F58">
        <v>2.1700000000000001E-2</v>
      </c>
      <c r="G58">
        <v>2.1600000000000001E-2</v>
      </c>
      <c r="H58">
        <f t="shared" si="76"/>
        <v>2.1766666666666667E-2</v>
      </c>
      <c r="I58">
        <f t="shared" si="77"/>
        <v>1.6996731711975847E-4</v>
      </c>
      <c r="K58">
        <f t="shared" si="78"/>
        <v>1.9469026548672566</v>
      </c>
      <c r="L58">
        <f t="shared" si="78"/>
        <v>1.9203539823008851</v>
      </c>
      <c r="M58">
        <f t="shared" si="78"/>
        <v>1.9115044247787614</v>
      </c>
      <c r="N58">
        <f t="shared" si="86"/>
        <v>1.9262536873156344</v>
      </c>
      <c r="O58">
        <f t="shared" si="87"/>
        <v>1.5041355497323699E-2</v>
      </c>
      <c r="P58" s="3">
        <f>(N$18*(N52+N53+N54+N55+N56+N57))+(N58*N$19)</f>
        <v>10.210914454277287</v>
      </c>
      <c r="Q58">
        <f t="shared" si="79"/>
        <v>5.1054572271386434</v>
      </c>
      <c r="T58">
        <v>6</v>
      </c>
      <c r="U58" s="4">
        <v>0.77083333333333337</v>
      </c>
      <c r="V58">
        <v>4</v>
      </c>
      <c r="X58">
        <v>2.8400000000000002E-2</v>
      </c>
      <c r="Y58">
        <v>2.8000000000000001E-2</v>
      </c>
      <c r="Z58">
        <v>2.8299999999999999E-2</v>
      </c>
      <c r="AA58">
        <f t="shared" si="80"/>
        <v>2.8233333333333333E-2</v>
      </c>
      <c r="AB58">
        <f t="shared" si="81"/>
        <v>1.699673171197596E-4</v>
      </c>
      <c r="AD58">
        <f t="shared" si="82"/>
        <v>2.784313725490196</v>
      </c>
      <c r="AE58">
        <f t="shared" si="82"/>
        <v>2.7450980392156863</v>
      </c>
      <c r="AF58">
        <f t="shared" si="82"/>
        <v>2.7745098039215681</v>
      </c>
      <c r="AG58">
        <f t="shared" si="88"/>
        <v>2.7679738562091498</v>
      </c>
      <c r="AH58">
        <f t="shared" si="89"/>
        <v>1.6663462462721403E-2</v>
      </c>
      <c r="AI58" s="3">
        <f>(AG$18*(AG52+AG53+AG54+AG55+AG56+AG57))+(AG58*AG$19)</f>
        <v>12.1078431372549</v>
      </c>
      <c r="AJ58">
        <f t="shared" si="83"/>
        <v>6.0539215686274499</v>
      </c>
      <c r="AM58">
        <v>6</v>
      </c>
      <c r="AN58" s="4">
        <v>0.77083333333333337</v>
      </c>
      <c r="AO58">
        <v>4</v>
      </c>
      <c r="AQ58">
        <v>9.9699999999999997E-2</v>
      </c>
      <c r="AR58">
        <v>9.9900000000000003E-2</v>
      </c>
      <c r="AS58">
        <v>0.1002</v>
      </c>
      <c r="AT58">
        <f t="shared" si="90"/>
        <v>9.9933333333333332E-2</v>
      </c>
      <c r="AU58">
        <f t="shared" si="91"/>
        <v>2.0548046676563243E-4</v>
      </c>
      <c r="AW58">
        <f t="shared" si="84"/>
        <v>8.9819819819819813</v>
      </c>
      <c r="AX58">
        <f t="shared" si="84"/>
        <v>9</v>
      </c>
      <c r="AY58">
        <f t="shared" si="84"/>
        <v>9.0270270270270263</v>
      </c>
      <c r="AZ58">
        <f t="shared" si="92"/>
        <v>9.0030030030030019</v>
      </c>
      <c r="BA58">
        <f t="shared" si="93"/>
        <v>1.8511753762669551E-2</v>
      </c>
      <c r="BB58" s="3">
        <f>(AZ$18*(AZ52+AZ53+AZ54+AZ55+AZ56+AZ57))+(AZ58*AZ$19)</f>
        <v>57.822822822822815</v>
      </c>
      <c r="BC58">
        <f t="shared" si="85"/>
        <v>28.911411411411407</v>
      </c>
    </row>
    <row r="59" spans="1:55" x14ac:dyDescent="0.3">
      <c r="A59">
        <v>7</v>
      </c>
      <c r="B59" s="4">
        <v>0.86111111111111116</v>
      </c>
      <c r="C59">
        <v>6</v>
      </c>
      <c r="E59">
        <v>3.39E-2</v>
      </c>
      <c r="F59">
        <v>3.2800000000000003E-2</v>
      </c>
      <c r="G59">
        <v>3.2500000000000001E-2</v>
      </c>
      <c r="H59">
        <f t="shared" si="76"/>
        <v>3.3066666666666668E-2</v>
      </c>
      <c r="I59">
        <f t="shared" si="77"/>
        <v>6.0184900284225866E-4</v>
      </c>
      <c r="K59">
        <f t="shared" si="78"/>
        <v>3</v>
      </c>
      <c r="L59">
        <f t="shared" si="78"/>
        <v>2.9026548672566377</v>
      </c>
      <c r="M59">
        <f t="shared" si="78"/>
        <v>2.8761061946902657</v>
      </c>
      <c r="N59">
        <f t="shared" si="86"/>
        <v>2.9262536873156346</v>
      </c>
      <c r="O59">
        <f t="shared" si="87"/>
        <v>5.326097370285468E-2</v>
      </c>
      <c r="P59" s="3">
        <f>(N$18*(N52+N53+N54+N55+N56+N57+N58))+(N59*N$19)</f>
        <v>16.174041297935105</v>
      </c>
      <c r="Q59">
        <f t="shared" si="79"/>
        <v>8.0870206489675525</v>
      </c>
      <c r="T59">
        <v>7</v>
      </c>
      <c r="U59" s="4">
        <v>0.86111111111111116</v>
      </c>
      <c r="V59">
        <v>6</v>
      </c>
      <c r="X59">
        <v>4.8599999999999997E-2</v>
      </c>
      <c r="Y59">
        <v>4.8399999999999999E-2</v>
      </c>
      <c r="Z59">
        <v>4.87E-2</v>
      </c>
      <c r="AA59">
        <f t="shared" si="80"/>
        <v>4.8566666666666668E-2</v>
      </c>
      <c r="AB59">
        <f t="shared" si="81"/>
        <v>1.2472191289246521E-4</v>
      </c>
      <c r="AD59">
        <f t="shared" si="82"/>
        <v>4.7647058823529402</v>
      </c>
      <c r="AE59">
        <f t="shared" si="82"/>
        <v>4.7450980392156854</v>
      </c>
      <c r="AF59">
        <f t="shared" si="82"/>
        <v>4.7745098039215685</v>
      </c>
      <c r="AG59">
        <f t="shared" si="88"/>
        <v>4.7614379084967311</v>
      </c>
      <c r="AH59">
        <f t="shared" si="89"/>
        <v>1.2227638518869363E-2</v>
      </c>
      <c r="AI59" s="3">
        <f>(AG$18*(AG52+AG53+AG54+AG55+AG56+AG57+AG58))+(AG59*AG$19)</f>
        <v>23.459150326797381</v>
      </c>
      <c r="AJ59">
        <f t="shared" si="83"/>
        <v>11.729575163398691</v>
      </c>
      <c r="AM59">
        <v>7</v>
      </c>
      <c r="AN59" s="4">
        <v>0.86111111111111116</v>
      </c>
      <c r="AO59">
        <v>6</v>
      </c>
      <c r="AQ59">
        <v>0.12139999999999999</v>
      </c>
      <c r="AR59">
        <v>0.1208</v>
      </c>
      <c r="AS59">
        <v>0.1212</v>
      </c>
      <c r="AT59">
        <f t="shared" si="90"/>
        <v>0.12113333333333333</v>
      </c>
      <c r="AU59">
        <f t="shared" si="91"/>
        <v>2.4944382578492548E-4</v>
      </c>
      <c r="AW59">
        <f t="shared" si="84"/>
        <v>10.936936936936936</v>
      </c>
      <c r="AX59">
        <f t="shared" si="84"/>
        <v>10.882882882882884</v>
      </c>
      <c r="AY59">
        <f t="shared" si="84"/>
        <v>10.918918918918919</v>
      </c>
      <c r="AZ59">
        <f t="shared" si="92"/>
        <v>10.912912912912914</v>
      </c>
      <c r="BA59">
        <f t="shared" si="93"/>
        <v>2.2472416737380485E-2</v>
      </c>
      <c r="BB59" s="3">
        <f>(AZ$18*(AZ52+AZ53+AZ54+AZ55+AZ56+AZ57+AZ58))+(AZ59*AZ$19)</f>
        <v>71.873873873873876</v>
      </c>
      <c r="BC59">
        <f t="shared" si="85"/>
        <v>35.936936936936938</v>
      </c>
    </row>
    <row r="60" spans="1:55" x14ac:dyDescent="0.3">
      <c r="A60">
        <v>8</v>
      </c>
      <c r="B60" s="4">
        <v>0.3611111111111111</v>
      </c>
      <c r="C60">
        <v>18</v>
      </c>
      <c r="E60">
        <v>0.12379999999999999</v>
      </c>
      <c r="F60">
        <v>0.12280000000000001</v>
      </c>
      <c r="G60">
        <v>0.1226</v>
      </c>
      <c r="H60">
        <f t="shared" si="76"/>
        <v>0.12306666666666666</v>
      </c>
      <c r="I60">
        <f t="shared" si="77"/>
        <v>5.2493385826744973E-4</v>
      </c>
      <c r="K60">
        <f t="shared" si="78"/>
        <v>10.955752212389381</v>
      </c>
      <c r="L60">
        <f t="shared" si="78"/>
        <v>10.867256637168143</v>
      </c>
      <c r="M60">
        <f t="shared" si="78"/>
        <v>10.849557522123895</v>
      </c>
      <c r="N60">
        <f t="shared" si="86"/>
        <v>10.89085545722714</v>
      </c>
      <c r="O60">
        <f t="shared" si="87"/>
        <v>4.6454323740482244E-2</v>
      </c>
      <c r="P60" s="3">
        <f>(N$18*(N52+N53+N54+N55+N56+N57+N58+N59))+(N60*N$19)</f>
        <v>57.460176991150448</v>
      </c>
      <c r="Q60">
        <f t="shared" si="79"/>
        <v>28.730088495575224</v>
      </c>
      <c r="T60">
        <v>8</v>
      </c>
      <c r="U60" s="4">
        <v>0.3611111111111111</v>
      </c>
      <c r="V60">
        <v>18</v>
      </c>
      <c r="X60">
        <v>0.1459</v>
      </c>
      <c r="Y60">
        <v>0.1464</v>
      </c>
      <c r="Z60">
        <v>0.14660000000000001</v>
      </c>
      <c r="AA60">
        <f t="shared" si="80"/>
        <v>0.14630000000000001</v>
      </c>
      <c r="AB60">
        <f t="shared" si="81"/>
        <v>2.9439202887759702E-4</v>
      </c>
      <c r="AD60">
        <f t="shared" si="82"/>
        <v>14.30392156862745</v>
      </c>
      <c r="AE60">
        <f t="shared" si="82"/>
        <v>14.352941176470587</v>
      </c>
      <c r="AF60">
        <f t="shared" si="82"/>
        <v>14.372549019607844</v>
      </c>
      <c r="AG60">
        <f t="shared" si="88"/>
        <v>14.343137254901961</v>
      </c>
      <c r="AH60">
        <f t="shared" si="89"/>
        <v>2.8861963615450979E-2</v>
      </c>
      <c r="AI60" s="3">
        <f>(AG$18*(AG52+AG53+AG54+AG55+AG56+AG57+AG58+AG59))+(AG60*AG$19)</f>
        <v>73.748366013071902</v>
      </c>
      <c r="AJ60">
        <f t="shared" si="83"/>
        <v>36.874183006535951</v>
      </c>
      <c r="AM60">
        <v>8</v>
      </c>
      <c r="AN60" s="4">
        <v>0.3611111111111111</v>
      </c>
      <c r="AO60">
        <v>18</v>
      </c>
      <c r="AQ60">
        <v>0.22750000000000001</v>
      </c>
      <c r="AR60">
        <v>0.22700000000000001</v>
      </c>
      <c r="AS60">
        <v>0.22770000000000001</v>
      </c>
      <c r="AT60">
        <f t="shared" si="90"/>
        <v>0.22740000000000002</v>
      </c>
      <c r="AU60">
        <f t="shared" si="91"/>
        <v>2.9439202887759702E-4</v>
      </c>
      <c r="AW60">
        <f t="shared" si="84"/>
        <v>20.495495495495494</v>
      </c>
      <c r="AX60">
        <f t="shared" si="84"/>
        <v>20.45045045045045</v>
      </c>
      <c r="AY60">
        <f t="shared" si="84"/>
        <v>20.513513513513512</v>
      </c>
      <c r="AZ60">
        <f t="shared" si="92"/>
        <v>20.486486486486484</v>
      </c>
      <c r="BA60">
        <f t="shared" si="93"/>
        <v>2.6521804403386355E-2</v>
      </c>
      <c r="BB60" s="3">
        <f>(AZ$18*(AZ52+AZ53+AZ54+AZ55+AZ56+AZ57+AZ58+AZ59))+(AZ60*AZ$19)</f>
        <v>125.19819819819818</v>
      </c>
      <c r="BC60">
        <f t="shared" si="85"/>
        <v>62.599099099099085</v>
      </c>
    </row>
    <row r="61" spans="1:55" x14ac:dyDescent="0.3">
      <c r="A61">
        <v>9</v>
      </c>
      <c r="B61" s="4">
        <v>0.60416666666666663</v>
      </c>
      <c r="C61">
        <v>24</v>
      </c>
      <c r="E61">
        <v>0.14360000000000001</v>
      </c>
      <c r="F61">
        <v>0.14330000000000001</v>
      </c>
      <c r="G61">
        <v>0.14280000000000001</v>
      </c>
      <c r="H61">
        <f t="shared" si="76"/>
        <v>0.14323333333333335</v>
      </c>
      <c r="I61">
        <f t="shared" si="77"/>
        <v>3.2998316455372042E-4</v>
      </c>
      <c r="K61">
        <f t="shared" si="78"/>
        <v>12.707964601769913</v>
      </c>
      <c r="L61">
        <f t="shared" si="78"/>
        <v>12.681415929203542</v>
      </c>
      <c r="M61">
        <f t="shared" si="78"/>
        <v>12.637168141592921</v>
      </c>
      <c r="N61">
        <f t="shared" si="86"/>
        <v>12.675516224188792</v>
      </c>
      <c r="O61">
        <f t="shared" si="87"/>
        <v>2.9202049960506508E-2</v>
      </c>
      <c r="P61" s="3">
        <f>(N$18*(N52+N53+N54+N55+N56+N57+N58+N59+N60))+(N61*N$19)</f>
        <v>71.82890855457228</v>
      </c>
      <c r="Q61">
        <f t="shared" si="79"/>
        <v>35.91445427728614</v>
      </c>
      <c r="T61">
        <v>9</v>
      </c>
      <c r="U61" s="4">
        <v>0.60416666666666663</v>
      </c>
      <c r="V61">
        <v>24</v>
      </c>
      <c r="X61">
        <v>0.1706</v>
      </c>
      <c r="Y61">
        <v>0.1706</v>
      </c>
      <c r="Z61">
        <v>0.1704</v>
      </c>
      <c r="AA61">
        <f t="shared" si="80"/>
        <v>0.17053333333333334</v>
      </c>
      <c r="AB61">
        <f t="shared" si="81"/>
        <v>9.4280904158209036E-5</v>
      </c>
      <c r="AD61">
        <f t="shared" si="82"/>
        <v>16.725490196078429</v>
      </c>
      <c r="AE61">
        <f t="shared" si="82"/>
        <v>16.725490196078429</v>
      </c>
      <c r="AF61">
        <f t="shared" si="82"/>
        <v>16.705882352941174</v>
      </c>
      <c r="AG61">
        <f t="shared" si="88"/>
        <v>16.718954248366011</v>
      </c>
      <c r="AH61">
        <f t="shared" si="89"/>
        <v>9.243225897863333E-3</v>
      </c>
      <c r="AI61" s="3">
        <f>(AG$18*(AG52+AG53+AG54+AG55+AG56+AG57+AG58+AG59+AG60))+(AG61*AG$19)</f>
        <v>92.799019607843121</v>
      </c>
      <c r="AJ61">
        <f t="shared" si="83"/>
        <v>46.399509803921561</v>
      </c>
      <c r="AM61">
        <v>9</v>
      </c>
      <c r="AN61" s="4">
        <v>0.60416666666666663</v>
      </c>
      <c r="AO61">
        <v>24</v>
      </c>
      <c r="AQ61">
        <v>0.20699999999999999</v>
      </c>
      <c r="AR61">
        <v>0.20799999999999999</v>
      </c>
      <c r="AS61">
        <v>0.2089</v>
      </c>
      <c r="AT61">
        <f t="shared" si="90"/>
        <v>0.20796666666666666</v>
      </c>
      <c r="AU61">
        <f t="shared" si="91"/>
        <v>7.7602978178819291E-4</v>
      </c>
      <c r="AW61">
        <f t="shared" si="84"/>
        <v>18.648648648648646</v>
      </c>
      <c r="AX61">
        <f t="shared" si="84"/>
        <v>18.738738738738736</v>
      </c>
      <c r="AY61">
        <f t="shared" si="84"/>
        <v>18.81981981981982</v>
      </c>
      <c r="AZ61">
        <f t="shared" si="92"/>
        <v>18.735735735735734</v>
      </c>
      <c r="BA61">
        <f t="shared" si="93"/>
        <v>6.9912592953892044E-2</v>
      </c>
      <c r="BB61" s="3">
        <f>(AZ$18*(AZ52+AZ53+AZ54+AZ55+AZ56+AZ57+AZ58+AZ59+AZ60))+(AZ61*AZ$19)</f>
        <v>126.68768768768767</v>
      </c>
      <c r="BC61">
        <f t="shared" si="85"/>
        <v>63.343843843843842</v>
      </c>
    </row>
    <row r="62" spans="1:55" x14ac:dyDescent="0.3">
      <c r="A62">
        <v>10</v>
      </c>
      <c r="B62" s="4">
        <v>0.60416666666666663</v>
      </c>
      <c r="C62">
        <v>48</v>
      </c>
      <c r="E62">
        <v>0.23860000000000001</v>
      </c>
      <c r="F62">
        <v>0.23830000000000001</v>
      </c>
      <c r="G62">
        <v>0.23799999999999999</v>
      </c>
      <c r="H62">
        <f t="shared" si="76"/>
        <v>0.23829999999999998</v>
      </c>
      <c r="I62">
        <f t="shared" si="77"/>
        <v>2.4494897427832483E-4</v>
      </c>
      <c r="K62">
        <f t="shared" si="78"/>
        <v>21.115044247787612</v>
      </c>
      <c r="L62">
        <f t="shared" si="78"/>
        <v>21.088495575221241</v>
      </c>
      <c r="M62">
        <f t="shared" si="78"/>
        <v>21.061946902654867</v>
      </c>
      <c r="N62">
        <f t="shared" si="86"/>
        <v>21.088495575221241</v>
      </c>
      <c r="O62">
        <f t="shared" si="87"/>
        <v>2.1676900378612775E-2</v>
      </c>
      <c r="P62" s="3">
        <f>(N$18*(N52+N53+N54+N55+N56+N57+N58+N59+N60+N61))+(N62*N$19)</f>
        <v>120.23156342182892</v>
      </c>
      <c r="Q62">
        <f t="shared" si="79"/>
        <v>60.115781710914462</v>
      </c>
      <c r="T62">
        <v>10</v>
      </c>
      <c r="U62" s="4">
        <v>0.60416666666666663</v>
      </c>
      <c r="V62">
        <v>48</v>
      </c>
      <c r="X62">
        <v>0.42009999999999997</v>
      </c>
      <c r="Y62">
        <v>0.42</v>
      </c>
      <c r="Z62">
        <v>0.42059999999999997</v>
      </c>
      <c r="AA62">
        <f t="shared" si="80"/>
        <v>0.42023333333333329</v>
      </c>
      <c r="AB62">
        <f t="shared" si="81"/>
        <v>2.62466929133724E-4</v>
      </c>
      <c r="AD62">
        <f t="shared" si="82"/>
        <v>41.186274509803916</v>
      </c>
      <c r="AE62">
        <f t="shared" si="82"/>
        <v>41.17647058823529</v>
      </c>
      <c r="AF62">
        <f t="shared" si="82"/>
        <v>41.235294117647051</v>
      </c>
      <c r="AG62">
        <f t="shared" si="88"/>
        <v>41.199346405228745</v>
      </c>
      <c r="AH62">
        <f t="shared" si="89"/>
        <v>2.5732051875854145E-2</v>
      </c>
      <c r="AI62" s="3">
        <f>(AG$18*(AG52+AG53+AG54+AG55+AG56+AG57+AG58+AG59+AG60+AG61))+(AG62*AG$19)</f>
        <v>223.5604575163398</v>
      </c>
      <c r="AJ62">
        <f t="shared" si="83"/>
        <v>111.78022875816991</v>
      </c>
      <c r="AM62">
        <v>10</v>
      </c>
      <c r="AN62" s="4">
        <v>0.60416666666666663</v>
      </c>
      <c r="AO62">
        <v>48</v>
      </c>
      <c r="AQ62">
        <v>0.18559999999999999</v>
      </c>
      <c r="AR62">
        <v>0.18579999999999999</v>
      </c>
      <c r="AS62">
        <v>0.1852</v>
      </c>
      <c r="AT62">
        <f t="shared" si="90"/>
        <v>0.18553333333333333</v>
      </c>
      <c r="AU62">
        <f t="shared" si="91"/>
        <v>2.4944382578492424E-4</v>
      </c>
      <c r="AW62">
        <f t="shared" si="84"/>
        <v>16.72072072072072</v>
      </c>
      <c r="AX62">
        <f t="shared" si="84"/>
        <v>16.738738738738736</v>
      </c>
      <c r="AY62">
        <f t="shared" si="84"/>
        <v>16.684684684684683</v>
      </c>
      <c r="AZ62">
        <f t="shared" si="92"/>
        <v>16.714714714714713</v>
      </c>
      <c r="BA62">
        <f t="shared" si="93"/>
        <v>2.2472416737380641E-2</v>
      </c>
      <c r="BB62" s="3">
        <f>(AZ$18*(AZ52+AZ53+AZ54+AZ55+AZ56+AZ57+AZ58+AZ59+AZ60+AZ61))+(AZ62*AZ$19)</f>
        <v>125.95045045045043</v>
      </c>
      <c r="BC62">
        <f t="shared" si="85"/>
        <v>62.975225225225216</v>
      </c>
    </row>
    <row r="63" spans="1:55" x14ac:dyDescent="0.3">
      <c r="D63" s="1" t="s">
        <v>50</v>
      </c>
      <c r="W63" s="1" t="s">
        <v>50</v>
      </c>
      <c r="AP63" s="1" t="s">
        <v>50</v>
      </c>
    </row>
    <row r="64" spans="1:55" x14ac:dyDescent="0.3">
      <c r="C64" t="s">
        <v>22</v>
      </c>
      <c r="E64" t="s">
        <v>36</v>
      </c>
      <c r="H64" t="s">
        <v>7</v>
      </c>
      <c r="I64" t="s">
        <v>8</v>
      </c>
      <c r="K64" s="2" t="s">
        <v>37</v>
      </c>
      <c r="L64" s="2"/>
      <c r="M64" s="2"/>
      <c r="N64" s="2" t="s">
        <v>7</v>
      </c>
      <c r="O64" s="2" t="s">
        <v>8</v>
      </c>
      <c r="P64" s="3" t="s">
        <v>23</v>
      </c>
      <c r="Q64" s="2" t="s">
        <v>38</v>
      </c>
      <c r="V64" t="s">
        <v>22</v>
      </c>
      <c r="X64" t="s">
        <v>36</v>
      </c>
      <c r="AA64" t="s">
        <v>7</v>
      </c>
      <c r="AB64" t="s">
        <v>8</v>
      </c>
      <c r="AD64" s="2" t="s">
        <v>37</v>
      </c>
      <c r="AE64" s="2"/>
      <c r="AF64" s="2"/>
      <c r="AG64" s="2" t="s">
        <v>7</v>
      </c>
      <c r="AH64" s="2" t="s">
        <v>8</v>
      </c>
      <c r="AI64" s="3" t="s">
        <v>23</v>
      </c>
      <c r="AJ64" s="2" t="s">
        <v>38</v>
      </c>
      <c r="AM64" t="s">
        <v>34</v>
      </c>
      <c r="AO64" t="s">
        <v>22</v>
      </c>
      <c r="AQ64" t="s">
        <v>36</v>
      </c>
      <c r="AT64" t="s">
        <v>7</v>
      </c>
      <c r="AU64" t="s">
        <v>8</v>
      </c>
      <c r="AW64" s="2" t="s">
        <v>37</v>
      </c>
      <c r="AX64" s="2"/>
      <c r="AY64" s="2"/>
      <c r="AZ64" s="2" t="s">
        <v>7</v>
      </c>
      <c r="BA64" s="2" t="s">
        <v>8</v>
      </c>
      <c r="BB64" s="3" t="s">
        <v>23</v>
      </c>
      <c r="BC64" s="2" t="s">
        <v>38</v>
      </c>
    </row>
    <row r="65" spans="1:55" x14ac:dyDescent="0.3">
      <c r="C65">
        <v>0</v>
      </c>
      <c r="E65">
        <f>0-0.0121</f>
        <v>-1.21E-2</v>
      </c>
      <c r="H65">
        <f>AVERAGE(E65:G65)</f>
        <v>-1.21E-2</v>
      </c>
      <c r="I65">
        <f>_xlfn.STDEV.P(E65:G65)</f>
        <v>0</v>
      </c>
      <c r="K65">
        <f>(E65)/0.0113</f>
        <v>-1.0707964601769913</v>
      </c>
      <c r="N65">
        <f>AVERAGE(K65:M65)</f>
        <v>-1.0707964601769913</v>
      </c>
      <c r="O65">
        <f>_xlfn.STDEV.P(K65:M65)</f>
        <v>0</v>
      </c>
      <c r="P65" s="3"/>
      <c r="V65">
        <v>0</v>
      </c>
      <c r="X65">
        <v>6.9599999999999995E-2</v>
      </c>
      <c r="AA65">
        <f>AVERAGE(X65:Z65)</f>
        <v>6.9599999999999995E-2</v>
      </c>
      <c r="AB65">
        <f>_xlfn.STDEV.P(X65:Z65)</f>
        <v>0</v>
      </c>
      <c r="AD65">
        <f>(X65)/0.0102</f>
        <v>6.8235294117647047</v>
      </c>
      <c r="AG65">
        <f>AVERAGE(AD65:AF65)</f>
        <v>6.8235294117647047</v>
      </c>
      <c r="AH65">
        <f>_xlfn.STDEV.P(AD65:AF65)</f>
        <v>0</v>
      </c>
      <c r="AI65" s="3"/>
      <c r="AM65">
        <v>0</v>
      </c>
      <c r="AO65">
        <v>0</v>
      </c>
      <c r="AQ65">
        <f>0-0.008</f>
        <v>-8.0000000000000002E-3</v>
      </c>
      <c r="AT65">
        <f>AVERAGE(AQ65:AS65)</f>
        <v>-8.0000000000000002E-3</v>
      </c>
      <c r="AU65">
        <f>_xlfn.STDEV.P(AQ65:AS65)</f>
        <v>0</v>
      </c>
      <c r="AW65">
        <f>(AQ65)/0.0111</f>
        <v>-0.72072072072072069</v>
      </c>
      <c r="AZ65">
        <f>AVERAGE(AW65:AY65)</f>
        <v>-0.72072072072072069</v>
      </c>
      <c r="BA65">
        <f>_xlfn.STDEV.P(AW65:AY65)</f>
        <v>0</v>
      </c>
      <c r="BB65" s="3"/>
    </row>
    <row r="66" spans="1:55" x14ac:dyDescent="0.3">
      <c r="C66">
        <v>0.5</v>
      </c>
      <c r="E66">
        <f>0-0.0103</f>
        <v>-1.03E-2</v>
      </c>
      <c r="F66">
        <f>0-0.011</f>
        <v>-1.0999999999999999E-2</v>
      </c>
      <c r="G66">
        <f>0-0.0105</f>
        <v>-1.0500000000000001E-2</v>
      </c>
      <c r="H66">
        <f t="shared" ref="H66:H75" si="94">AVERAGE(E66:G66)</f>
        <v>-1.06E-2</v>
      </c>
      <c r="I66">
        <f t="shared" ref="I66:I75" si="95">_xlfn.STDEV.P(E66:G66)</f>
        <v>2.9439202887759453E-4</v>
      </c>
      <c r="K66">
        <f t="shared" ref="K66:M75" si="96">(E66)/0.0113</f>
        <v>-0.91150442477876115</v>
      </c>
      <c r="L66">
        <f t="shared" si="96"/>
        <v>-0.97345132743362828</v>
      </c>
      <c r="M66">
        <f t="shared" si="96"/>
        <v>-0.92920353982300896</v>
      </c>
      <c r="N66">
        <f>AVERAGE(K66:M66)</f>
        <v>-0.93805309734513287</v>
      </c>
      <c r="O66">
        <f>_xlfn.STDEV.P(K66:M66)</f>
        <v>2.6052391936070285E-2</v>
      </c>
      <c r="P66" s="3">
        <f>(N$18*(N65))+(N66*N$19)</f>
        <v>-5.22566371681416</v>
      </c>
      <c r="Q66">
        <f t="shared" ref="Q66:Q75" si="97">(P66/$P$2)*100</f>
        <v>-2.61283185840708</v>
      </c>
      <c r="V66">
        <v>0.5</v>
      </c>
      <c r="X66">
        <f>0-0.0038</f>
        <v>-3.8E-3</v>
      </c>
      <c r="Y66">
        <f>0-0.005</f>
        <v>-5.0000000000000001E-3</v>
      </c>
      <c r="Z66">
        <f>0-0.0051</f>
        <v>-5.1000000000000004E-3</v>
      </c>
      <c r="AA66">
        <f t="shared" ref="AA66:AA75" si="98">AVERAGE(X66:Z66)</f>
        <v>-4.6333333333333339E-3</v>
      </c>
      <c r="AB66">
        <f t="shared" ref="AB66:AB75" si="99">_xlfn.STDEV.P(X66:Z66)</f>
        <v>5.9066817155564515E-4</v>
      </c>
      <c r="AD66">
        <f t="shared" ref="AD66:AF75" si="100">(X66)/0.0102</f>
        <v>-0.37254901960784309</v>
      </c>
      <c r="AE66">
        <f t="shared" si="100"/>
        <v>-0.49019607843137253</v>
      </c>
      <c r="AF66">
        <f t="shared" si="100"/>
        <v>-0.5</v>
      </c>
      <c r="AG66">
        <f>AVERAGE(AD66:AF66)</f>
        <v>-0.45424836601307189</v>
      </c>
      <c r="AH66">
        <f>_xlfn.STDEV.P(AD66:AF66)</f>
        <v>5.7908644270161208E-2</v>
      </c>
      <c r="AI66" s="3">
        <f>(AG$18*(AG65))+(AG66*AG$19)</f>
        <v>1.140522875816993</v>
      </c>
      <c r="AJ66">
        <f t="shared" ref="AJ66:AJ75" si="101">(AI66/$P$2)*100</f>
        <v>0.57026143790849648</v>
      </c>
      <c r="AM66">
        <v>1</v>
      </c>
      <c r="AO66">
        <v>0.5</v>
      </c>
      <c r="AQ66">
        <v>6.4000000000000003E-3</v>
      </c>
      <c r="AR66">
        <v>7.6E-3</v>
      </c>
      <c r="AS66">
        <v>7.9000000000000008E-3</v>
      </c>
      <c r="AT66">
        <f>AVERAGE(AQ66:AS66)</f>
        <v>7.3000000000000009E-3</v>
      </c>
      <c r="AU66">
        <f>_xlfn.STDEV.P(AQ66:AS66)</f>
        <v>6.4807406984078615E-4</v>
      </c>
      <c r="AW66">
        <f t="shared" ref="AW66:AY75" si="102">(AQ66)/0.0111</f>
        <v>0.57657657657657657</v>
      </c>
      <c r="AX66">
        <f t="shared" si="102"/>
        <v>0.68468468468468469</v>
      </c>
      <c r="AY66">
        <f t="shared" si="102"/>
        <v>0.71171171171171177</v>
      </c>
      <c r="AZ66">
        <f>AVERAGE(AW66:AY66)</f>
        <v>0.65765765765765771</v>
      </c>
      <c r="BA66">
        <f>_xlfn.STDEV.P(AW66:AY66)</f>
        <v>5.8385051337007769E-2</v>
      </c>
      <c r="BB66" s="3">
        <f>(AZ$18*(AZ65))+(AZ66*AZ$19)</f>
        <v>2.9279279279279282</v>
      </c>
      <c r="BC66">
        <f t="shared" ref="BC66:BC75" si="103">(BB66/$P$2)*100</f>
        <v>1.4639639639639641</v>
      </c>
    </row>
    <row r="67" spans="1:55" x14ac:dyDescent="0.3">
      <c r="C67">
        <v>1</v>
      </c>
      <c r="E67">
        <f>0-0.0021</f>
        <v>-2.0999999999999999E-3</v>
      </c>
      <c r="F67">
        <f>0-0.003</f>
        <v>-3.0000000000000001E-3</v>
      </c>
      <c r="G67">
        <f>0-0.0029</f>
        <v>-2.8999999999999998E-3</v>
      </c>
      <c r="H67">
        <f t="shared" si="94"/>
        <v>-2.6666666666666666E-3</v>
      </c>
      <c r="I67">
        <f t="shared" si="95"/>
        <v>4.0276819911981907E-4</v>
      </c>
      <c r="K67">
        <f t="shared" si="96"/>
        <v>-0.18584070796460178</v>
      </c>
      <c r="L67">
        <f t="shared" si="96"/>
        <v>-0.26548672566371684</v>
      </c>
      <c r="M67">
        <f t="shared" si="96"/>
        <v>-0.25663716814159293</v>
      </c>
      <c r="N67">
        <f>AVERAGE(K67:M67)</f>
        <v>-0.2359882005899705</v>
      </c>
      <c r="O67">
        <f>_xlfn.STDEV.P(K67:M67)</f>
        <v>3.5643203461931047E-2</v>
      </c>
      <c r="P67" s="3">
        <f>(N$18*(N65+N66))+(N67*N$19)</f>
        <v>-2.1843657817109143</v>
      </c>
      <c r="Q67">
        <f t="shared" si="97"/>
        <v>-1.0921828908554572</v>
      </c>
      <c r="V67">
        <v>1</v>
      </c>
      <c r="X67">
        <v>1.34E-2</v>
      </c>
      <c r="Y67">
        <v>1.26E-2</v>
      </c>
      <c r="Z67">
        <v>1.32E-2</v>
      </c>
      <c r="AA67">
        <f t="shared" si="98"/>
        <v>1.3066666666666666E-2</v>
      </c>
      <c r="AB67">
        <f t="shared" si="99"/>
        <v>3.399346342395191E-4</v>
      </c>
      <c r="AD67">
        <f t="shared" si="100"/>
        <v>1.3137254901960784</v>
      </c>
      <c r="AE67">
        <f t="shared" si="100"/>
        <v>1.2352941176470587</v>
      </c>
      <c r="AF67">
        <f t="shared" si="100"/>
        <v>1.2941176470588234</v>
      </c>
      <c r="AG67">
        <f>AVERAGE(AD67:AF67)</f>
        <v>1.2810457516339868</v>
      </c>
      <c r="AH67">
        <f>_xlfn.STDEV.P(AD67:AF67)</f>
        <v>3.3326924925443091E-2</v>
      </c>
      <c r="AI67" s="3">
        <f>(AG$18*(AG65+AG66))+(AG67*AG$19)</f>
        <v>9.5898692810457504</v>
      </c>
      <c r="AJ67">
        <f t="shared" si="101"/>
        <v>4.7949346405228752</v>
      </c>
      <c r="AM67">
        <v>2</v>
      </c>
      <c r="AO67">
        <v>1</v>
      </c>
      <c r="AQ67">
        <v>2.1399999999999999E-2</v>
      </c>
      <c r="AR67">
        <v>2.1999999999999999E-2</v>
      </c>
      <c r="AS67">
        <v>2.2200000000000001E-2</v>
      </c>
      <c r="AT67">
        <f>AVERAGE(AQ67:AS67)</f>
        <v>2.1866666666666663E-2</v>
      </c>
      <c r="AU67">
        <f>_xlfn.STDEV.P(AQ67:AS67)</f>
        <v>3.3993463423951964E-4</v>
      </c>
      <c r="AW67">
        <f t="shared" si="102"/>
        <v>1.9279279279279278</v>
      </c>
      <c r="AX67">
        <f t="shared" si="102"/>
        <v>1.9819819819819817</v>
      </c>
      <c r="AY67">
        <f t="shared" si="102"/>
        <v>2</v>
      </c>
      <c r="AZ67">
        <f>AVERAGE(AW67:AY67)</f>
        <v>1.96996996996997</v>
      </c>
      <c r="BA67">
        <f>_xlfn.STDEV.P(AW67:AY67)</f>
        <v>3.0624741823380125E-2</v>
      </c>
      <c r="BB67" s="3">
        <f>(AZ$18*(AZ65+AZ66))+(AZ67*AZ$19)</f>
        <v>9.8183183183183189</v>
      </c>
      <c r="BC67">
        <f t="shared" si="103"/>
        <v>4.9091591591591595</v>
      </c>
    </row>
    <row r="68" spans="1:55" x14ac:dyDescent="0.3">
      <c r="C68">
        <v>1.5</v>
      </c>
      <c r="E68">
        <v>2.6100000000000002E-2</v>
      </c>
      <c r="F68">
        <v>2.5399999999999999E-2</v>
      </c>
      <c r="G68">
        <v>2.5999999999999999E-2</v>
      </c>
      <c r="H68">
        <f t="shared" si="94"/>
        <v>2.5833333333333333E-2</v>
      </c>
      <c r="I68">
        <f t="shared" si="95"/>
        <v>3.0912061651652421E-4</v>
      </c>
      <c r="K68">
        <f t="shared" si="96"/>
        <v>2.3097345132743365</v>
      </c>
      <c r="L68">
        <f t="shared" si="96"/>
        <v>2.247787610619469</v>
      </c>
      <c r="M68">
        <f t="shared" si="96"/>
        <v>2.3008849557522124</v>
      </c>
      <c r="N68">
        <f>AVERAGE(K68:M68)</f>
        <v>2.2861356932153396</v>
      </c>
      <c r="O68">
        <f>_xlfn.STDEV.P(K68:M68)</f>
        <v>2.735580677137386E-2</v>
      </c>
      <c r="P68" s="3">
        <f>(N$18*(N65+N66+N67))+(N68*N$19)</f>
        <v>10.30825958702065</v>
      </c>
      <c r="Q68">
        <f t="shared" si="97"/>
        <v>5.1541297935103252</v>
      </c>
      <c r="V68">
        <v>1.5</v>
      </c>
      <c r="X68">
        <v>2.52E-2</v>
      </c>
      <c r="Y68">
        <v>2.4199999999999999E-2</v>
      </c>
      <c r="Z68">
        <v>2.4299999999999999E-2</v>
      </c>
      <c r="AA68">
        <f t="shared" si="98"/>
        <v>2.4566666666666667E-2</v>
      </c>
      <c r="AB68">
        <f t="shared" si="99"/>
        <v>4.4969125210773524E-4</v>
      </c>
      <c r="AD68">
        <f t="shared" si="100"/>
        <v>2.4705882352941173</v>
      </c>
      <c r="AE68">
        <f t="shared" si="100"/>
        <v>2.3725490196078427</v>
      </c>
      <c r="AF68">
        <f t="shared" si="100"/>
        <v>2.3823529411764701</v>
      </c>
      <c r="AG68">
        <f>AVERAGE(AD68:AF68)</f>
        <v>2.4084967320261432</v>
      </c>
      <c r="AH68">
        <f>_xlfn.STDEV.P(AD68:AF68)</f>
        <v>4.40873776576211E-2</v>
      </c>
      <c r="AI68" s="3">
        <f>(AG$18*(AG65+AG66+AG67))+(AG68*AG$19)</f>
        <v>15.867647058823527</v>
      </c>
      <c r="AJ68">
        <f t="shared" si="101"/>
        <v>7.9338235294117636</v>
      </c>
      <c r="AM68">
        <v>3</v>
      </c>
      <c r="AO68">
        <v>1.5</v>
      </c>
      <c r="AQ68">
        <v>3.3099999999999997E-2</v>
      </c>
      <c r="AR68">
        <v>3.4200000000000001E-2</v>
      </c>
      <c r="AS68">
        <v>3.5200000000000002E-2</v>
      </c>
      <c r="AT68">
        <f>AVERAGE(AQ68:AS68)</f>
        <v>3.4166666666666672E-2</v>
      </c>
      <c r="AU68">
        <f>_xlfn.STDEV.P(AQ68:AS68)</f>
        <v>8.5764535535124233E-4</v>
      </c>
      <c r="AW68">
        <f t="shared" si="102"/>
        <v>2.9819819819819817</v>
      </c>
      <c r="AX68">
        <f t="shared" si="102"/>
        <v>3.0810810810810811</v>
      </c>
      <c r="AY68">
        <f t="shared" si="102"/>
        <v>3.1711711711711712</v>
      </c>
      <c r="AZ68">
        <f>AVERAGE(AW68:AY68)</f>
        <v>3.0780780780780783</v>
      </c>
      <c r="BA68">
        <f>_xlfn.STDEV.P(AW68:AY68)</f>
        <v>7.7265347328940706E-2</v>
      </c>
      <c r="BB68" s="3">
        <f>(AZ$18*(AZ65+AZ66+AZ67))+(AZ68*AZ$19)</f>
        <v>16.343843843843846</v>
      </c>
      <c r="BC68">
        <f t="shared" si="103"/>
        <v>8.171921921921923</v>
      </c>
    </row>
    <row r="69" spans="1:55" x14ac:dyDescent="0.3">
      <c r="C69" s="5">
        <v>2</v>
      </c>
      <c r="D69" s="5"/>
      <c r="E69" s="5">
        <v>3.8100000000000002E-2</v>
      </c>
      <c r="F69" s="5">
        <v>3.7400000000000003E-2</v>
      </c>
      <c r="G69" s="5">
        <v>3.6700000000000003E-2</v>
      </c>
      <c r="H69" s="5">
        <f t="shared" si="94"/>
        <v>3.740000000000001E-2</v>
      </c>
      <c r="I69" s="5">
        <f t="shared" si="95"/>
        <v>5.7154760664940762E-4</v>
      </c>
      <c r="J69" s="5"/>
      <c r="K69" s="5">
        <f t="shared" si="96"/>
        <v>3.3716814159292041</v>
      </c>
      <c r="L69" s="5">
        <f t="shared" si="96"/>
        <v>3.3097345132743365</v>
      </c>
      <c r="M69" s="5">
        <f t="shared" si="96"/>
        <v>3.2477876106194694</v>
      </c>
      <c r="N69" s="5">
        <f>AVERAGE(K69:M69)</f>
        <v>3.309734513274337</v>
      </c>
      <c r="O69" s="5">
        <f>_xlfn.STDEV.P(K69:M69)</f>
        <v>5.0579434216761872E-2</v>
      </c>
      <c r="P69" s="8">
        <f>(N$18*(N65+N66+N67+N68))+(N69*N$19)</f>
        <v>16.569321533923308</v>
      </c>
      <c r="Q69" s="5">
        <f t="shared" si="97"/>
        <v>8.2846607669616539</v>
      </c>
      <c r="V69" s="5">
        <v>2</v>
      </c>
      <c r="W69" s="5"/>
      <c r="X69" s="5">
        <v>2.3199999999999998E-2</v>
      </c>
      <c r="Y69" s="5">
        <v>2.2700000000000001E-2</v>
      </c>
      <c r="Z69" s="5">
        <v>2.3199999999999998E-2</v>
      </c>
      <c r="AA69" s="5">
        <f t="shared" si="98"/>
        <v>2.3033333333333333E-2</v>
      </c>
      <c r="AB69" s="5">
        <f t="shared" si="99"/>
        <v>2.3570226039551441E-4</v>
      </c>
      <c r="AC69" s="5"/>
      <c r="AD69" s="5">
        <f t="shared" si="100"/>
        <v>2.2745098039215681</v>
      </c>
      <c r="AE69" s="5">
        <f t="shared" si="100"/>
        <v>2.2254901960784315</v>
      </c>
      <c r="AF69" s="5">
        <f t="shared" si="100"/>
        <v>2.2745098039215681</v>
      </c>
      <c r="AG69" s="5">
        <f>AVERAGE(AD69:AF69)</f>
        <v>2.2581699346405224</v>
      </c>
      <c r="AH69" s="5">
        <f>_xlfn.STDEV.P(AD69:AF69)</f>
        <v>2.3108064744658124E-2</v>
      </c>
      <c r="AI69" s="8">
        <f>(AG$18*(AG65+AG66+AG67+AG68))+(AG69*AG$19)</f>
        <v>16.320261437908492</v>
      </c>
      <c r="AJ69" s="5">
        <f t="shared" si="101"/>
        <v>8.160130718954246</v>
      </c>
      <c r="AM69">
        <v>4</v>
      </c>
      <c r="AO69" s="5">
        <v>2</v>
      </c>
      <c r="AP69" s="5"/>
      <c r="AQ69" s="5">
        <v>4.36E-2</v>
      </c>
      <c r="AR69" s="5">
        <v>4.3999999999999997E-2</v>
      </c>
      <c r="AS69" s="5">
        <v>4.4299999999999999E-2</v>
      </c>
      <c r="AT69" s="5">
        <f>AVERAGE(AQ69:AS69)</f>
        <v>4.3966666666666661E-2</v>
      </c>
      <c r="AU69" s="5">
        <f>_xlfn.STDEV.P(AQ69:AS69)</f>
        <v>2.8674417556808721E-4</v>
      </c>
      <c r="AV69" s="5"/>
      <c r="AW69" s="5">
        <f t="shared" si="102"/>
        <v>3.9279279279279278</v>
      </c>
      <c r="AX69" s="5">
        <f t="shared" si="102"/>
        <v>3.9639639639639634</v>
      </c>
      <c r="AY69" s="5">
        <f t="shared" si="102"/>
        <v>3.9909909909909906</v>
      </c>
      <c r="AZ69" s="5">
        <f>AVERAGE(AW69:AY69)</f>
        <v>3.9609609609609606</v>
      </c>
      <c r="BA69" s="5">
        <f>_xlfn.STDEV.P(AW69:AY69)</f>
        <v>2.5832808609737527E-2</v>
      </c>
      <c r="BB69" s="8">
        <f>(AZ$18*(AZ65+AZ66+AZ67+AZ68))+(AZ69*AZ$19)</f>
        <v>22.297297297297295</v>
      </c>
      <c r="BC69" s="5">
        <f t="shared" si="103"/>
        <v>11.148648648648647</v>
      </c>
    </row>
    <row r="70" spans="1:55" x14ac:dyDescent="0.3">
      <c r="C70">
        <v>3</v>
      </c>
      <c r="E70">
        <v>3.56E-2</v>
      </c>
      <c r="F70">
        <v>3.4599999999999999E-2</v>
      </c>
      <c r="G70">
        <v>3.4700000000000002E-2</v>
      </c>
      <c r="H70">
        <f t="shared" si="94"/>
        <v>3.4966666666666667E-2</v>
      </c>
      <c r="I70">
        <f t="shared" si="95"/>
        <v>4.4969125210773454E-4</v>
      </c>
      <c r="K70">
        <f t="shared" si="96"/>
        <v>3.1504424778761062</v>
      </c>
      <c r="L70">
        <f t="shared" si="96"/>
        <v>3.0619469026548671</v>
      </c>
      <c r="M70">
        <f t="shared" si="96"/>
        <v>3.0707964601769917</v>
      </c>
      <c r="N70">
        <f t="shared" ref="N70:N75" si="104">AVERAGE(K70:M70)</f>
        <v>3.0943952802359882</v>
      </c>
      <c r="O70">
        <f t="shared" ref="O70:O75" si="105">_xlfn.STDEV.P(K70:M70)</f>
        <v>3.9795686027233088E-2</v>
      </c>
      <c r="P70" s="3">
        <f>(N$18*(N65+N66+N67+N68+N69))+(N70*N$19)</f>
        <v>17.147492625368731</v>
      </c>
      <c r="Q70">
        <f t="shared" si="97"/>
        <v>8.5737463126843654</v>
      </c>
      <c r="V70">
        <v>3</v>
      </c>
      <c r="X70">
        <v>1.84E-2</v>
      </c>
      <c r="Y70">
        <v>1.9800000000000002E-2</v>
      </c>
      <c r="Z70">
        <v>2.01E-2</v>
      </c>
      <c r="AA70">
        <f t="shared" si="98"/>
        <v>1.9433333333333334E-2</v>
      </c>
      <c r="AB70">
        <f t="shared" si="99"/>
        <v>7.4087035902976265E-4</v>
      </c>
      <c r="AD70">
        <f t="shared" si="100"/>
        <v>1.8039215686274508</v>
      </c>
      <c r="AE70">
        <f t="shared" si="100"/>
        <v>1.9411764705882353</v>
      </c>
      <c r="AF70">
        <f t="shared" si="100"/>
        <v>1.9705882352941175</v>
      </c>
      <c r="AG70">
        <f t="shared" ref="AG70:AG75" si="106">AVERAGE(AD70:AF70)</f>
        <v>1.9052287581699348</v>
      </c>
      <c r="AH70">
        <f t="shared" ref="AH70:AH75" si="107">_xlfn.STDEV.P(AD70:AF70)</f>
        <v>7.2634348924486544E-2</v>
      </c>
      <c r="AI70" s="3">
        <f>(AG$18*(AG65+AG66+AG67+AG68+AG69))+(AG70*AG$19)</f>
        <v>15.684640522875815</v>
      </c>
      <c r="AJ70">
        <f t="shared" si="101"/>
        <v>7.8423202614379068</v>
      </c>
      <c r="AM70">
        <v>5</v>
      </c>
      <c r="AO70">
        <v>3</v>
      </c>
      <c r="AQ70">
        <v>4.9599999999999998E-2</v>
      </c>
      <c r="AR70">
        <v>5.1200000000000002E-2</v>
      </c>
      <c r="AS70">
        <v>5.2699999999999997E-2</v>
      </c>
      <c r="AT70">
        <f t="shared" ref="AT70:AT75" si="108">AVERAGE(AQ70:AS70)</f>
        <v>5.1166666666666666E-2</v>
      </c>
      <c r="AU70">
        <f t="shared" ref="AU70:AU75" si="109">_xlfn.STDEV.P(AQ70:AS70)</f>
        <v>1.2657891697365011E-3</v>
      </c>
      <c r="AW70">
        <f t="shared" si="102"/>
        <v>4.4684684684684681</v>
      </c>
      <c r="AX70">
        <f t="shared" si="102"/>
        <v>4.6126126126126126</v>
      </c>
      <c r="AY70">
        <f t="shared" si="102"/>
        <v>4.7477477477477477</v>
      </c>
      <c r="AZ70">
        <f t="shared" ref="AZ70:AZ75" si="110">AVERAGE(AW70:AY70)</f>
        <v>4.6096096096096097</v>
      </c>
      <c r="BA70">
        <f t="shared" ref="BA70:BA75" si="111">_xlfn.STDEV.P(AW70:AY70)</f>
        <v>0.11403506033662188</v>
      </c>
      <c r="BB70" s="3">
        <f>(AZ$18*(AZ65+AZ66+AZ67+AZ68+AZ69))+(AZ70*AZ$19)</f>
        <v>27.521021021021021</v>
      </c>
      <c r="BC70">
        <f t="shared" si="103"/>
        <v>13.76051051051051</v>
      </c>
    </row>
    <row r="71" spans="1:55" x14ac:dyDescent="0.3">
      <c r="C71">
        <v>4</v>
      </c>
      <c r="E71">
        <v>4.99E-2</v>
      </c>
      <c r="F71">
        <v>5.0500000000000003E-2</v>
      </c>
      <c r="G71">
        <v>4.9399999999999999E-2</v>
      </c>
      <c r="H71">
        <f t="shared" si="94"/>
        <v>4.993333333333333E-2</v>
      </c>
      <c r="I71">
        <f t="shared" si="95"/>
        <v>4.4969125210773627E-4</v>
      </c>
      <c r="K71">
        <f t="shared" si="96"/>
        <v>4.4159292035398234</v>
      </c>
      <c r="L71">
        <f t="shared" si="96"/>
        <v>4.4690265486725673</v>
      </c>
      <c r="M71">
        <f t="shared" si="96"/>
        <v>4.3716814159292037</v>
      </c>
      <c r="N71">
        <f t="shared" si="104"/>
        <v>4.4188790560471984</v>
      </c>
      <c r="O71">
        <f t="shared" si="105"/>
        <v>3.9795686027233497E-2</v>
      </c>
      <c r="P71" s="3">
        <f>(N$18*(N65+N66+N67+N68+N69+N70))+(N71*N$19)</f>
        <v>25.317109144542776</v>
      </c>
      <c r="Q71">
        <f t="shared" si="97"/>
        <v>12.658554572271388</v>
      </c>
      <c r="V71">
        <v>4</v>
      </c>
      <c r="X71">
        <v>3.3300000000000003E-2</v>
      </c>
      <c r="Y71">
        <v>3.3599999999999998E-2</v>
      </c>
      <c r="Z71">
        <v>3.3099999999999997E-2</v>
      </c>
      <c r="AA71">
        <f t="shared" si="98"/>
        <v>3.3333333333333333E-2</v>
      </c>
      <c r="AB71">
        <f t="shared" si="99"/>
        <v>2.0548046676563243E-4</v>
      </c>
      <c r="AD71">
        <f t="shared" si="100"/>
        <v>3.2647058823529411</v>
      </c>
      <c r="AE71">
        <f t="shared" si="100"/>
        <v>3.2941176470588229</v>
      </c>
      <c r="AF71">
        <f t="shared" si="100"/>
        <v>3.2450980392156858</v>
      </c>
      <c r="AG71">
        <f t="shared" si="106"/>
        <v>3.2679738562091498</v>
      </c>
      <c r="AH71">
        <f t="shared" si="107"/>
        <v>2.0145143800552115E-2</v>
      </c>
      <c r="AI71" s="3">
        <f>(AG$18*(AG65+AG66+AG67+AG68+AG69+AG70))+(AG71*AG$19)</f>
        <v>23.450980392156861</v>
      </c>
      <c r="AJ71">
        <f t="shared" si="101"/>
        <v>11.725490196078431</v>
      </c>
      <c r="AM71">
        <v>6</v>
      </c>
      <c r="AO71">
        <v>4</v>
      </c>
      <c r="AQ71">
        <v>8.1900000000000001E-2</v>
      </c>
      <c r="AR71">
        <v>8.4199999999999997E-2</v>
      </c>
      <c r="AS71">
        <v>8.4099999999999994E-2</v>
      </c>
      <c r="AT71">
        <f t="shared" si="108"/>
        <v>8.3399999999999988E-2</v>
      </c>
      <c r="AU71">
        <f t="shared" si="109"/>
        <v>1.0614455552060416E-3</v>
      </c>
      <c r="AW71">
        <f t="shared" si="102"/>
        <v>7.3783783783783781</v>
      </c>
      <c r="AX71">
        <f t="shared" si="102"/>
        <v>7.5855855855855854</v>
      </c>
      <c r="AY71">
        <f t="shared" si="102"/>
        <v>7.576576576576576</v>
      </c>
      <c r="AZ71">
        <f t="shared" si="110"/>
        <v>7.5135135135135132</v>
      </c>
      <c r="BA71">
        <f t="shared" si="111"/>
        <v>9.5625725694238162E-2</v>
      </c>
      <c r="BB71" s="3">
        <f>(AZ$18*(AZ65+AZ66+AZ67+AZ68+AZ69+AZ70))+(AZ71*AZ$19)</f>
        <v>44.345345345345343</v>
      </c>
      <c r="BC71">
        <f t="shared" si="103"/>
        <v>22.172672672672672</v>
      </c>
    </row>
    <row r="72" spans="1:55" x14ac:dyDescent="0.3">
      <c r="C72">
        <v>6</v>
      </c>
      <c r="E72">
        <v>8.6999999999999994E-2</v>
      </c>
      <c r="F72">
        <v>8.6699999999999999E-2</v>
      </c>
      <c r="G72">
        <v>8.6999999999999994E-2</v>
      </c>
      <c r="H72">
        <f t="shared" si="94"/>
        <v>8.6899999999999991E-2</v>
      </c>
      <c r="I72">
        <f t="shared" si="95"/>
        <v>1.4142135623730701E-4</v>
      </c>
      <c r="K72">
        <f t="shared" si="96"/>
        <v>7.6991150442477876</v>
      </c>
      <c r="L72">
        <f t="shared" si="96"/>
        <v>7.6725663716814161</v>
      </c>
      <c r="M72">
        <f t="shared" si="96"/>
        <v>7.6991150442477876</v>
      </c>
      <c r="N72">
        <f t="shared" si="104"/>
        <v>7.6902654867256635</v>
      </c>
      <c r="O72">
        <f t="shared" si="105"/>
        <v>1.2515164268788365E-2</v>
      </c>
      <c r="P72" s="3">
        <f>(N$18*(N65+N66+N67+N68+N69+N70+N71))+(N72*N$19)</f>
        <v>43.883480825958699</v>
      </c>
      <c r="Q72">
        <f t="shared" si="97"/>
        <v>21.94174041297935</v>
      </c>
      <c r="V72">
        <v>6</v>
      </c>
      <c r="X72">
        <v>2.1499999999999998E-2</v>
      </c>
      <c r="Y72">
        <v>2.2100000000000002E-2</v>
      </c>
      <c r="Z72">
        <v>2.2200000000000001E-2</v>
      </c>
      <c r="AA72">
        <f t="shared" si="98"/>
        <v>2.1933333333333332E-2</v>
      </c>
      <c r="AB72">
        <f t="shared" si="99"/>
        <v>3.0912061651652481E-4</v>
      </c>
      <c r="AD72">
        <f t="shared" si="100"/>
        <v>2.1078431372549016</v>
      </c>
      <c r="AE72">
        <f t="shared" si="100"/>
        <v>2.1666666666666665</v>
      </c>
      <c r="AF72">
        <f t="shared" si="100"/>
        <v>2.1764705882352939</v>
      </c>
      <c r="AG72">
        <f t="shared" si="106"/>
        <v>2.1503267973856204</v>
      </c>
      <c r="AH72">
        <f t="shared" si="107"/>
        <v>3.0305942795737697E-2</v>
      </c>
      <c r="AI72" s="3">
        <f>(AG$18*(AG65+AG66+AG67+AG68+AG69+AG70+AG71))+(AG72*AG$19)</f>
        <v>19.496732026143789</v>
      </c>
      <c r="AJ72">
        <f t="shared" si="101"/>
        <v>9.7483660130718945</v>
      </c>
      <c r="AM72">
        <v>7</v>
      </c>
      <c r="AO72">
        <v>6</v>
      </c>
      <c r="AQ72">
        <v>0.11</v>
      </c>
      <c r="AR72">
        <v>0.1095</v>
      </c>
      <c r="AS72">
        <v>0.10929999999999999</v>
      </c>
      <c r="AT72">
        <f t="shared" si="108"/>
        <v>0.10959999999999999</v>
      </c>
      <c r="AU72">
        <f t="shared" si="109"/>
        <v>2.9439202887759702E-4</v>
      </c>
      <c r="AW72">
        <f t="shared" si="102"/>
        <v>9.9099099099099099</v>
      </c>
      <c r="AX72">
        <f t="shared" si="102"/>
        <v>9.8648648648648649</v>
      </c>
      <c r="AY72">
        <f t="shared" si="102"/>
        <v>9.8468468468468462</v>
      </c>
      <c r="AZ72">
        <f t="shared" si="110"/>
        <v>9.8738738738738743</v>
      </c>
      <c r="BA72">
        <f t="shared" si="111"/>
        <v>2.652180440338716E-2</v>
      </c>
      <c r="BB72" s="3">
        <f>(AZ$18*(AZ65+AZ66+AZ67+AZ68+AZ69+AZ70+AZ71))+(AZ72*AZ$19)</f>
        <v>59.90390390390391</v>
      </c>
      <c r="BC72">
        <f t="shared" si="103"/>
        <v>29.951951951951955</v>
      </c>
    </row>
    <row r="73" spans="1:55" x14ac:dyDescent="0.3">
      <c r="C73">
        <v>18</v>
      </c>
      <c r="E73">
        <v>0.1988</v>
      </c>
      <c r="F73">
        <v>0.19789999999999999</v>
      </c>
      <c r="G73">
        <v>0.1978</v>
      </c>
      <c r="H73">
        <f t="shared" si="94"/>
        <v>0.19816666666666669</v>
      </c>
      <c r="I73">
        <f t="shared" si="95"/>
        <v>4.496912521077373E-4</v>
      </c>
      <c r="K73">
        <f t="shared" si="96"/>
        <v>17.592920353982301</v>
      </c>
      <c r="L73">
        <f t="shared" si="96"/>
        <v>17.513274336283185</v>
      </c>
      <c r="M73">
        <f t="shared" si="96"/>
        <v>17.504424778761063</v>
      </c>
      <c r="N73">
        <f t="shared" si="104"/>
        <v>17.536873156342182</v>
      </c>
      <c r="O73">
        <f t="shared" si="105"/>
        <v>3.9795686027232907E-2</v>
      </c>
      <c r="P73" s="3">
        <f>(N$18*(N65+N66+N67+N68+N69+N70+N71+N72))+(N73*N$19)</f>
        <v>96.961651917404126</v>
      </c>
      <c r="Q73">
        <f t="shared" si="97"/>
        <v>48.480825958702063</v>
      </c>
      <c r="V73">
        <v>18</v>
      </c>
      <c r="X73">
        <v>2.69E-2</v>
      </c>
      <c r="Y73">
        <v>2.7E-2</v>
      </c>
      <c r="Z73">
        <v>2.6599999999999999E-2</v>
      </c>
      <c r="AA73">
        <f t="shared" si="98"/>
        <v>2.6833333333333334E-2</v>
      </c>
      <c r="AB73">
        <f t="shared" si="99"/>
        <v>1.6996731711976004E-4</v>
      </c>
      <c r="AD73">
        <f t="shared" si="100"/>
        <v>2.6372549019607843</v>
      </c>
      <c r="AE73">
        <f t="shared" si="100"/>
        <v>2.6470588235294117</v>
      </c>
      <c r="AF73">
        <f t="shared" si="100"/>
        <v>2.6078431372549016</v>
      </c>
      <c r="AG73">
        <f t="shared" si="106"/>
        <v>2.630718954248366</v>
      </c>
      <c r="AH73">
        <f t="shared" si="107"/>
        <v>1.6663462462721663E-2</v>
      </c>
      <c r="AI73" s="3">
        <f>(AG$18*(AG65+AG66+AG67+AG68+AG69+AG70+AG71+AG72))+(AG73*AG$19)</f>
        <v>22.973856209150327</v>
      </c>
      <c r="AJ73">
        <f t="shared" si="101"/>
        <v>11.486928104575163</v>
      </c>
      <c r="AM73">
        <v>8</v>
      </c>
      <c r="AO73">
        <v>18</v>
      </c>
      <c r="AQ73">
        <v>0.26300000000000001</v>
      </c>
      <c r="AR73">
        <v>0.26290000000000002</v>
      </c>
      <c r="AS73">
        <v>0.26190000000000002</v>
      </c>
      <c r="AT73">
        <f t="shared" si="108"/>
        <v>0.2626</v>
      </c>
      <c r="AU73">
        <f t="shared" si="109"/>
        <v>4.9665548085837551E-4</v>
      </c>
      <c r="AW73">
        <f t="shared" si="102"/>
        <v>23.693693693693692</v>
      </c>
      <c r="AX73">
        <f t="shared" si="102"/>
        <v>23.684684684684687</v>
      </c>
      <c r="AY73">
        <f t="shared" si="102"/>
        <v>23.594594594594597</v>
      </c>
      <c r="AZ73">
        <f t="shared" si="110"/>
        <v>23.657657657657655</v>
      </c>
      <c r="BA73">
        <f t="shared" si="111"/>
        <v>4.4743737014267412E-2</v>
      </c>
      <c r="BB73" s="3">
        <f>(AZ$18*(AZ65+AZ66+AZ67+AZ68+AZ69+AZ70+AZ71+AZ72))+(AZ73*AZ$19)</f>
        <v>133.75975975975973</v>
      </c>
      <c r="BC73">
        <f t="shared" si="103"/>
        <v>66.879879879879866</v>
      </c>
    </row>
    <row r="74" spans="1:55" x14ac:dyDescent="0.3">
      <c r="C74">
        <v>24</v>
      </c>
      <c r="E74">
        <v>0.22539999999999999</v>
      </c>
      <c r="F74">
        <v>0.2248</v>
      </c>
      <c r="G74">
        <v>0.22439999999999999</v>
      </c>
      <c r="H74">
        <f t="shared" si="94"/>
        <v>0.22486666666666666</v>
      </c>
      <c r="I74">
        <f t="shared" si="95"/>
        <v>4.1096093353126486E-4</v>
      </c>
      <c r="K74">
        <f t="shared" si="96"/>
        <v>19.946902654867255</v>
      </c>
      <c r="L74">
        <f t="shared" si="96"/>
        <v>19.893805309734514</v>
      </c>
      <c r="M74">
        <f t="shared" si="96"/>
        <v>19.858407079646017</v>
      </c>
      <c r="N74">
        <f t="shared" si="104"/>
        <v>19.899705014749262</v>
      </c>
      <c r="O74">
        <f t="shared" si="105"/>
        <v>3.6368224206306081E-2</v>
      </c>
      <c r="P74" s="3">
        <f>(N$18*(N65+N66+N67+N68+N69+N70+N71+N72+N73))+(N74*N$19)</f>
        <v>117.54424778761062</v>
      </c>
      <c r="Q74">
        <f t="shared" si="97"/>
        <v>58.772123893805308</v>
      </c>
      <c r="V74">
        <v>24</v>
      </c>
      <c r="X74">
        <v>3.15E-2</v>
      </c>
      <c r="Y74">
        <v>3.1E-2</v>
      </c>
      <c r="Z74">
        <v>3.0800000000000001E-2</v>
      </c>
      <c r="AA74">
        <f t="shared" si="98"/>
        <v>3.1099999999999999E-2</v>
      </c>
      <c r="AB74">
        <f t="shared" si="99"/>
        <v>2.9439202887759469E-4</v>
      </c>
      <c r="AD74">
        <f t="shared" si="100"/>
        <v>3.0882352941176467</v>
      </c>
      <c r="AE74">
        <f t="shared" si="100"/>
        <v>3.0392156862745097</v>
      </c>
      <c r="AF74">
        <f t="shared" si="100"/>
        <v>3.0196078431372548</v>
      </c>
      <c r="AG74">
        <f t="shared" si="106"/>
        <v>3.0490196078431371</v>
      </c>
      <c r="AH74">
        <f t="shared" si="107"/>
        <v>2.8861963615450379E-2</v>
      </c>
      <c r="AI74" s="3">
        <f>(AG$18*(AG65+AG66+AG67+AG68+AG69+AG70+AG71+AG72+AG73))+(AG74*AG$19)</f>
        <v>26.380718954248366</v>
      </c>
      <c r="AJ74">
        <f t="shared" si="101"/>
        <v>13.190359477124183</v>
      </c>
      <c r="AM74">
        <v>9</v>
      </c>
      <c r="AO74">
        <v>24</v>
      </c>
      <c r="AQ74">
        <v>0.28870000000000001</v>
      </c>
      <c r="AR74">
        <v>0.28910000000000002</v>
      </c>
      <c r="AS74">
        <v>0.28849999999999998</v>
      </c>
      <c r="AT74">
        <f t="shared" si="108"/>
        <v>0.28876666666666667</v>
      </c>
      <c r="AU74">
        <f t="shared" si="109"/>
        <v>2.4944382578494646E-4</v>
      </c>
      <c r="AW74">
        <f t="shared" si="102"/>
        <v>26.009009009009009</v>
      </c>
      <c r="AX74">
        <f t="shared" si="102"/>
        <v>26.045045045045047</v>
      </c>
      <c r="AY74">
        <f t="shared" si="102"/>
        <v>25.990990990990987</v>
      </c>
      <c r="AZ74">
        <f t="shared" si="110"/>
        <v>26.015015015015013</v>
      </c>
      <c r="BA74">
        <f t="shared" si="111"/>
        <v>2.2472416737383177E-2</v>
      </c>
      <c r="BB74" s="3">
        <f>(AZ$18*(AZ65+AZ66+AZ67+AZ68+AZ69+AZ70+AZ71+AZ72+AZ73))+(AZ74*AZ$19)</f>
        <v>157.37537537537537</v>
      </c>
      <c r="BC74">
        <f t="shared" si="103"/>
        <v>78.687687687687685</v>
      </c>
    </row>
    <row r="75" spans="1:55" x14ac:dyDescent="0.3">
      <c r="C75">
        <v>48</v>
      </c>
      <c r="E75">
        <v>0.33879999999999999</v>
      </c>
      <c r="F75">
        <v>0.33779999999999999</v>
      </c>
      <c r="G75">
        <v>0.3382</v>
      </c>
      <c r="H75">
        <f t="shared" si="94"/>
        <v>0.33826666666666666</v>
      </c>
      <c r="I75">
        <f t="shared" si="95"/>
        <v>4.1096093353126486E-4</v>
      </c>
      <c r="K75">
        <f t="shared" si="96"/>
        <v>29.982300884955752</v>
      </c>
      <c r="L75">
        <f t="shared" si="96"/>
        <v>29.893805309734514</v>
      </c>
      <c r="M75">
        <f t="shared" si="96"/>
        <v>29.929203539823011</v>
      </c>
      <c r="N75">
        <f t="shared" si="104"/>
        <v>29.935103244837759</v>
      </c>
      <c r="O75">
        <f t="shared" si="105"/>
        <v>3.6368224206306081E-2</v>
      </c>
      <c r="P75" s="3">
        <f>(N$18*(N65+N66+N67+N68+N69+N70+N71+N72+N73+N74))+(N75*N$19)</f>
        <v>177.67109144542772</v>
      </c>
      <c r="Q75">
        <f t="shared" si="97"/>
        <v>88.83554572271386</v>
      </c>
      <c r="V75">
        <v>48</v>
      </c>
      <c r="X75">
        <v>7.3499999999999996E-2</v>
      </c>
      <c r="Y75">
        <v>7.3499999999999996E-2</v>
      </c>
      <c r="Z75">
        <v>7.4099999999999999E-2</v>
      </c>
      <c r="AA75">
        <f t="shared" si="98"/>
        <v>7.3700000000000002E-2</v>
      </c>
      <c r="AB75">
        <f t="shared" si="99"/>
        <v>2.8284271247462059E-4</v>
      </c>
      <c r="AD75">
        <f t="shared" si="100"/>
        <v>7.2058823529411757</v>
      </c>
      <c r="AE75">
        <f t="shared" si="100"/>
        <v>7.2058823529411757</v>
      </c>
      <c r="AF75">
        <f t="shared" si="100"/>
        <v>7.2647058823529402</v>
      </c>
      <c r="AG75">
        <f t="shared" si="106"/>
        <v>7.2254901960784297</v>
      </c>
      <c r="AH75">
        <f t="shared" si="107"/>
        <v>2.7729677693589999E-2</v>
      </c>
      <c r="AI75" s="3">
        <f>(AG$18*(AG65+AG66+AG67+AG68+AG69+AG70+AG71+AG72+AG73+AG74))+(AG75*AG$19)</f>
        <v>48.78758169934639</v>
      </c>
      <c r="AJ75">
        <f t="shared" si="101"/>
        <v>24.393790849673195</v>
      </c>
      <c r="AM75">
        <v>10</v>
      </c>
      <c r="AO75">
        <v>48</v>
      </c>
      <c r="AQ75">
        <v>0.32679999999999998</v>
      </c>
      <c r="AR75">
        <v>0.32700000000000001</v>
      </c>
      <c r="AS75">
        <v>0.32629999999999998</v>
      </c>
      <c r="AT75">
        <f t="shared" si="108"/>
        <v>0.32669999999999999</v>
      </c>
      <c r="AU75">
        <f t="shared" si="109"/>
        <v>2.9439202887760645E-4</v>
      </c>
      <c r="AW75">
        <f t="shared" si="102"/>
        <v>29.441441441441437</v>
      </c>
      <c r="AX75">
        <f t="shared" si="102"/>
        <v>29.45945945945946</v>
      </c>
      <c r="AY75">
        <f t="shared" si="102"/>
        <v>29.396396396396394</v>
      </c>
      <c r="AZ75">
        <f t="shared" si="110"/>
        <v>29.432432432432432</v>
      </c>
      <c r="BA75">
        <f t="shared" si="111"/>
        <v>2.6521804403387562E-2</v>
      </c>
      <c r="BB75" s="3">
        <f>(AZ$18*(AZ65+AZ66+AZ67+AZ68+AZ69+AZ70+AZ71+AZ72+AZ73+AZ74))+(AZ75*AZ$19)</f>
        <v>187.46996996996995</v>
      </c>
      <c r="BC75">
        <f t="shared" si="103"/>
        <v>93.734984984984976</v>
      </c>
    </row>
    <row r="78" spans="1:55" x14ac:dyDescent="0.3">
      <c r="A78" t="s">
        <v>54</v>
      </c>
      <c r="D78" s="1" t="s">
        <v>31</v>
      </c>
      <c r="T78" s="5" t="s">
        <v>54</v>
      </c>
      <c r="U78" s="5"/>
      <c r="V78" s="5"/>
      <c r="W78" s="6" t="s">
        <v>31</v>
      </c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M78" t="s">
        <v>54</v>
      </c>
      <c r="AP78" s="1" t="s">
        <v>31</v>
      </c>
    </row>
    <row r="79" spans="1:55" x14ac:dyDescent="0.3">
      <c r="B79" t="s">
        <v>32</v>
      </c>
      <c r="C79" t="s">
        <v>40</v>
      </c>
      <c r="T79" s="5"/>
      <c r="U79" s="5" t="s">
        <v>32</v>
      </c>
      <c r="V79" s="5" t="s">
        <v>53</v>
      </c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N79" t="s">
        <v>32</v>
      </c>
      <c r="AO79" t="s">
        <v>40</v>
      </c>
    </row>
    <row r="80" spans="1:55" x14ac:dyDescent="0.3">
      <c r="A80" t="s">
        <v>34</v>
      </c>
      <c r="B80" t="s">
        <v>35</v>
      </c>
      <c r="C80" t="s">
        <v>22</v>
      </c>
      <c r="E80" t="s">
        <v>36</v>
      </c>
      <c r="H80" t="s">
        <v>7</v>
      </c>
      <c r="I80" t="s">
        <v>8</v>
      </c>
      <c r="K80" s="2" t="s">
        <v>37</v>
      </c>
      <c r="L80" s="2"/>
      <c r="M80" s="2"/>
      <c r="N80" s="2" t="s">
        <v>7</v>
      </c>
      <c r="O80" s="2" t="s">
        <v>8</v>
      </c>
      <c r="P80" s="3" t="s">
        <v>23</v>
      </c>
      <c r="Q80" s="2" t="s">
        <v>38</v>
      </c>
      <c r="T80" s="5" t="s">
        <v>34</v>
      </c>
      <c r="U80" s="5" t="s">
        <v>35</v>
      </c>
      <c r="V80" s="5" t="s">
        <v>22</v>
      </c>
      <c r="W80" s="5"/>
      <c r="X80" s="5" t="s">
        <v>36</v>
      </c>
      <c r="Y80" s="5"/>
      <c r="Z80" s="5"/>
      <c r="AA80" s="5" t="s">
        <v>7</v>
      </c>
      <c r="AB80" s="5" t="s">
        <v>8</v>
      </c>
      <c r="AC80" s="5"/>
      <c r="AD80" s="7" t="s">
        <v>37</v>
      </c>
      <c r="AE80" s="7"/>
      <c r="AF80" s="7"/>
      <c r="AG80" s="7" t="s">
        <v>7</v>
      </c>
      <c r="AH80" s="7" t="s">
        <v>8</v>
      </c>
      <c r="AI80" s="8" t="s">
        <v>23</v>
      </c>
      <c r="AJ80" s="7" t="s">
        <v>38</v>
      </c>
      <c r="AM80" t="s">
        <v>34</v>
      </c>
      <c r="AN80" t="s">
        <v>35</v>
      </c>
      <c r="AO80" t="s">
        <v>22</v>
      </c>
      <c r="AQ80" t="s">
        <v>36</v>
      </c>
      <c r="AT80" t="s">
        <v>7</v>
      </c>
      <c r="AU80" t="s">
        <v>8</v>
      </c>
      <c r="AW80" s="2" t="s">
        <v>37</v>
      </c>
      <c r="AX80" s="2"/>
      <c r="AY80" s="2"/>
      <c r="AZ80" s="2" t="s">
        <v>7</v>
      </c>
      <c r="BA80" s="2" t="s">
        <v>8</v>
      </c>
      <c r="BB80" s="3" t="s">
        <v>23</v>
      </c>
      <c r="BC80" s="2" t="s">
        <v>38</v>
      </c>
    </row>
    <row r="81" spans="1:55" x14ac:dyDescent="0.3">
      <c r="A81">
        <v>0</v>
      </c>
      <c r="B81" s="4">
        <v>0.60416666666666663</v>
      </c>
      <c r="C81">
        <v>0</v>
      </c>
      <c r="E81">
        <f>0-0.0103</f>
        <v>-1.03E-2</v>
      </c>
      <c r="H81">
        <f>AVERAGE(E81:G81)</f>
        <v>-1.03E-2</v>
      </c>
      <c r="I81">
        <f>_xlfn.STDEV.P(E81:G81)</f>
        <v>0</v>
      </c>
      <c r="K81">
        <f>(E81)/0.0113</f>
        <v>-0.91150442477876115</v>
      </c>
      <c r="N81">
        <f>AVERAGE(K81:M81)</f>
        <v>-0.91150442477876115</v>
      </c>
      <c r="O81">
        <f>_xlfn.STDEV.P(K81:M81)</f>
        <v>0</v>
      </c>
      <c r="P81" s="3"/>
      <c r="T81" s="5">
        <v>0</v>
      </c>
      <c r="U81" s="15">
        <v>0.60416666666666663</v>
      </c>
      <c r="V81" s="5">
        <v>0</v>
      </c>
      <c r="W81" s="5"/>
      <c r="X81" s="5">
        <f>0-0.0576</f>
        <v>-5.7599999999999998E-2</v>
      </c>
      <c r="Y81" s="5"/>
      <c r="Z81" s="5"/>
      <c r="AA81" s="5">
        <f>AVERAGE(X81:Z81)</f>
        <v>-5.7599999999999998E-2</v>
      </c>
      <c r="AB81" s="5">
        <f>_xlfn.STDEV.P(X81:Z81)</f>
        <v>0</v>
      </c>
      <c r="AC81" s="5"/>
      <c r="AD81" s="5">
        <f>(X81)/0.0113</f>
        <v>-5.0973451327433628</v>
      </c>
      <c r="AE81" s="5"/>
      <c r="AF81" s="5"/>
      <c r="AG81" s="5">
        <f>AVERAGE(AD81:AF81)</f>
        <v>-5.0973451327433628</v>
      </c>
      <c r="AH81" s="5">
        <f>_xlfn.STDEV.P(AD81:AF81)</f>
        <v>0</v>
      </c>
      <c r="AI81" s="8"/>
      <c r="AJ81" s="5"/>
      <c r="AM81">
        <v>0</v>
      </c>
      <c r="AN81" s="4">
        <v>0.60416666666666663</v>
      </c>
      <c r="AO81">
        <v>0</v>
      </c>
      <c r="AQ81">
        <f>0-0.0018</f>
        <v>-1.8E-3</v>
      </c>
      <c r="AT81">
        <f>AVERAGE(AQ81:AS81)</f>
        <v>-1.8E-3</v>
      </c>
      <c r="AU81">
        <f>_xlfn.STDEV.P(AQ81:AS81)</f>
        <v>0</v>
      </c>
      <c r="AW81">
        <f>(AQ81)/0.0113</f>
        <v>-0.15929203539823009</v>
      </c>
      <c r="AZ81">
        <f>AVERAGE(AW81:AY81)</f>
        <v>-0.15929203539823009</v>
      </c>
      <c r="BA81">
        <f>_xlfn.STDEV.P(AW81:AY81)</f>
        <v>0</v>
      </c>
      <c r="BB81" s="3"/>
    </row>
    <row r="82" spans="1:55" x14ac:dyDescent="0.3">
      <c r="A82">
        <v>1</v>
      </c>
      <c r="B82" s="4">
        <v>0.625</v>
      </c>
      <c r="C82">
        <v>0.5</v>
      </c>
      <c r="E82">
        <f>0-0.005</f>
        <v>-5.0000000000000001E-3</v>
      </c>
      <c r="F82">
        <f>0-0.0052</f>
        <v>-5.1999999999999998E-3</v>
      </c>
      <c r="G82">
        <f>0-0.0061</f>
        <v>-6.1000000000000004E-3</v>
      </c>
      <c r="H82">
        <f t="shared" ref="H82:H91" si="112">AVERAGE(E82:G82)</f>
        <v>-5.4333333333333343E-3</v>
      </c>
      <c r="I82">
        <f t="shared" ref="I82:I91" si="113">_xlfn.STDEV.P(E82:G82)</f>
        <v>4.7842333648024429E-4</v>
      </c>
      <c r="K82">
        <f t="shared" ref="K82:M91" si="114">(E82)/0.0113</f>
        <v>-0.44247787610619471</v>
      </c>
      <c r="L82">
        <f t="shared" si="114"/>
        <v>-0.46017699115044247</v>
      </c>
      <c r="M82">
        <f t="shared" si="114"/>
        <v>-0.53982300884955758</v>
      </c>
      <c r="N82">
        <f>AVERAGE(K82:M82)</f>
        <v>-0.48082595870206496</v>
      </c>
      <c r="O82">
        <f>_xlfn.STDEV.P(K82:M82)</f>
        <v>4.2338348361083571E-2</v>
      </c>
      <c r="P82" s="3">
        <f>(N$18*(N81))+(N82*N$19)</f>
        <v>-2.8598820058997054</v>
      </c>
      <c r="Q82">
        <f t="shared" ref="Q82:Q91" si="115">(P82/$P$2)*100</f>
        <v>-1.4299410029498527</v>
      </c>
      <c r="T82" s="5">
        <v>1</v>
      </c>
      <c r="U82" s="15">
        <v>0.625</v>
      </c>
      <c r="V82" s="5">
        <v>0.5</v>
      </c>
      <c r="W82" s="5"/>
      <c r="X82" s="5">
        <f>0-0.058</f>
        <v>-5.8000000000000003E-2</v>
      </c>
      <c r="Y82" s="5">
        <f>0-0.0579</f>
        <v>-5.79E-2</v>
      </c>
      <c r="Z82" s="5">
        <f>0-0.0582</f>
        <v>-5.8200000000000002E-2</v>
      </c>
      <c r="AA82" s="5">
        <f t="shared" ref="AA82:AA91" si="116">AVERAGE(X82:Z82)</f>
        <v>-5.8033333333333333E-2</v>
      </c>
      <c r="AB82" s="5">
        <f t="shared" ref="AB82:AB91" si="117">_xlfn.STDEV.P(X82:Z82)</f>
        <v>1.2472191289246521E-4</v>
      </c>
      <c r="AC82" s="5"/>
      <c r="AD82" s="5">
        <f t="shared" ref="AD82:AF91" si="118">(X82)/0.0113</f>
        <v>-5.1327433628318593</v>
      </c>
      <c r="AE82" s="5">
        <f t="shared" si="118"/>
        <v>-5.1238938053097351</v>
      </c>
      <c r="AF82" s="5">
        <f t="shared" si="118"/>
        <v>-5.1504424778761067</v>
      </c>
      <c r="AG82" s="5">
        <f>AVERAGE(AD82:AF82)</f>
        <v>-5.1356932153392334</v>
      </c>
      <c r="AH82" s="5">
        <f>_xlfn.STDEV.P(AD82:AF82)</f>
        <v>1.103733742411182E-2</v>
      </c>
      <c r="AI82" s="8">
        <f>(AG$18*(AG81))+(AG82*AG$19)</f>
        <v>-28.22713864306785</v>
      </c>
      <c r="AJ82" s="5"/>
      <c r="AM82">
        <v>1</v>
      </c>
      <c r="AN82" s="4">
        <v>0.625</v>
      </c>
      <c r="AO82">
        <v>0.5</v>
      </c>
      <c r="AQ82">
        <v>5.1999999999999998E-3</v>
      </c>
      <c r="AR82">
        <v>5.1000000000000004E-3</v>
      </c>
      <c r="AS82">
        <v>4.7999999999999996E-3</v>
      </c>
      <c r="AT82">
        <f t="shared" ref="AT82:AT91" si="119">AVERAGE(AQ82:AS82)</f>
        <v>5.0333333333333332E-3</v>
      </c>
      <c r="AU82">
        <f t="shared" ref="AU82:AU91" si="120">_xlfn.STDEV.P(AQ82:AS82)</f>
        <v>1.6996731711975966E-4</v>
      </c>
      <c r="AW82">
        <f t="shared" ref="AW82:AY91" si="121">(AQ82)/0.0113</f>
        <v>0.46017699115044247</v>
      </c>
      <c r="AX82">
        <f t="shared" si="121"/>
        <v>0.45132743362831862</v>
      </c>
      <c r="AY82">
        <f t="shared" si="121"/>
        <v>0.4247787610619469</v>
      </c>
      <c r="AZ82">
        <f>AVERAGE(AW82:AY82)</f>
        <v>0.44542772861356933</v>
      </c>
      <c r="BA82">
        <f>_xlfn.STDEV.P(AW82:AY82)</f>
        <v>1.5041355497323853E-2</v>
      </c>
      <c r="BB82" s="3">
        <f>(AZ$18*(AZ81))+(AZ82*AZ$19)</f>
        <v>2.1474926253687316</v>
      </c>
      <c r="BC82">
        <f t="shared" ref="BC82:BC91" si="122">(BB82/$P$2)*100</f>
        <v>1.0737463126843658</v>
      </c>
    </row>
    <row r="83" spans="1:55" x14ac:dyDescent="0.3">
      <c r="A83">
        <v>2</v>
      </c>
      <c r="B83" s="4">
        <v>0.64583333333333337</v>
      </c>
      <c r="C83">
        <v>1</v>
      </c>
      <c r="E83">
        <v>1.2999999999999999E-3</v>
      </c>
      <c r="F83">
        <v>1.1000000000000001E-3</v>
      </c>
      <c r="G83">
        <v>8.0000000000000004E-4</v>
      </c>
      <c r="H83">
        <f t="shared" si="112"/>
        <v>1.0666666666666667E-3</v>
      </c>
      <c r="I83">
        <f t="shared" si="113"/>
        <v>2.0548046676563254E-4</v>
      </c>
      <c r="K83">
        <f t="shared" si="114"/>
        <v>0.11504424778761062</v>
      </c>
      <c r="L83">
        <f t="shared" si="114"/>
        <v>9.7345132743362844E-2</v>
      </c>
      <c r="M83">
        <f t="shared" si="114"/>
        <v>7.0796460176991163E-2</v>
      </c>
      <c r="N83">
        <f>AVERAGE(K83:M83)</f>
        <v>9.4395280235988199E-2</v>
      </c>
      <c r="O83">
        <f>_xlfn.STDEV.P(K83:M83)</f>
        <v>1.8184112103153325E-2</v>
      </c>
      <c r="P83" s="3">
        <f>(N$18*(N81+N82))+(N83*N$19)</f>
        <v>-0.22418879056047203</v>
      </c>
      <c r="Q83">
        <f t="shared" si="115"/>
        <v>-0.11209439528023601</v>
      </c>
      <c r="T83" s="5">
        <v>2</v>
      </c>
      <c r="U83" s="15">
        <v>0.64583333333333337</v>
      </c>
      <c r="V83" s="5">
        <v>1</v>
      </c>
      <c r="W83" s="5"/>
      <c r="X83" s="5">
        <f>0-0.0493</f>
        <v>-4.9299999999999997E-2</v>
      </c>
      <c r="Y83" s="5">
        <f>0-0.0492</f>
        <v>-4.9200000000000001E-2</v>
      </c>
      <c r="Z83" s="5">
        <f>0-0.0474</f>
        <v>-4.7399999999999998E-2</v>
      </c>
      <c r="AA83" s="5">
        <f t="shared" si="116"/>
        <v>-4.8633333333333334E-2</v>
      </c>
      <c r="AB83" s="5">
        <f t="shared" si="117"/>
        <v>8.7305339024725339E-4</v>
      </c>
      <c r="AC83" s="5"/>
      <c r="AD83" s="5">
        <f t="shared" si="118"/>
        <v>-4.3628318584070795</v>
      </c>
      <c r="AE83" s="5">
        <f t="shared" si="118"/>
        <v>-4.3539823008849563</v>
      </c>
      <c r="AF83" s="5">
        <f t="shared" si="118"/>
        <v>-4.1946902654867255</v>
      </c>
      <c r="AG83" s="5">
        <f>AVERAGE(AD83:AF83)</f>
        <v>-4.3038348082595865</v>
      </c>
      <c r="AH83" s="5">
        <f>_xlfn.STDEV.P(AD83:AF83)</f>
        <v>7.726136196878361E-2</v>
      </c>
      <c r="AI83" s="8">
        <f>(AG$18*(AG81+AG82))+(AG83*AG$19)</f>
        <v>-26.635693215339231</v>
      </c>
      <c r="AJ83" s="5"/>
      <c r="AM83">
        <v>2</v>
      </c>
      <c r="AN83" s="4">
        <v>0.64583333333333337</v>
      </c>
      <c r="AO83">
        <v>1</v>
      </c>
      <c r="AQ83">
        <v>1.4800000000000001E-2</v>
      </c>
      <c r="AR83">
        <v>1.4500000000000001E-2</v>
      </c>
      <c r="AS83">
        <v>1.3599999999999999E-2</v>
      </c>
      <c r="AT83">
        <f t="shared" si="119"/>
        <v>1.43E-2</v>
      </c>
      <c r="AU83">
        <f t="shared" si="120"/>
        <v>5.0990195135927911E-4</v>
      </c>
      <c r="AW83">
        <f t="shared" si="121"/>
        <v>1.3097345132743363</v>
      </c>
      <c r="AX83">
        <f t="shared" si="121"/>
        <v>1.2831858407079648</v>
      </c>
      <c r="AY83">
        <f t="shared" si="121"/>
        <v>1.2035398230088497</v>
      </c>
      <c r="AZ83">
        <f>AVERAGE(AW83:AY83)</f>
        <v>1.265486725663717</v>
      </c>
      <c r="BA83">
        <f>_xlfn.STDEV.P(AW83:AY83)</f>
        <v>4.5124066491971544E-2</v>
      </c>
      <c r="BB83" s="3">
        <f>(AZ$18*(AZ81+AZ82))+(AZ83*AZ$19)</f>
        <v>6.4705014749262544</v>
      </c>
      <c r="BC83">
        <f t="shared" si="122"/>
        <v>3.2352507374631272</v>
      </c>
    </row>
    <row r="84" spans="1:55" x14ac:dyDescent="0.3">
      <c r="A84">
        <v>3</v>
      </c>
      <c r="B84" s="4">
        <v>0.66666666666666663</v>
      </c>
      <c r="C84">
        <v>1.5</v>
      </c>
      <c r="E84">
        <v>4.7999999999999996E-3</v>
      </c>
      <c r="F84">
        <v>5.0000000000000001E-3</v>
      </c>
      <c r="G84">
        <v>4.7000000000000002E-3</v>
      </c>
      <c r="H84">
        <f t="shared" si="112"/>
        <v>4.8333333333333327E-3</v>
      </c>
      <c r="I84">
        <f t="shared" si="113"/>
        <v>1.2472191289246472E-4</v>
      </c>
      <c r="K84">
        <f t="shared" si="114"/>
        <v>0.4247787610619469</v>
      </c>
      <c r="L84">
        <f t="shared" si="114"/>
        <v>0.44247787610619471</v>
      </c>
      <c r="M84">
        <f t="shared" si="114"/>
        <v>0.41592920353982304</v>
      </c>
      <c r="N84">
        <f>AVERAGE(K84:M84)</f>
        <v>0.42772861356932151</v>
      </c>
      <c r="O84">
        <f>_xlfn.STDEV.P(K84:M84)</f>
        <v>1.1037337424111919E-2</v>
      </c>
      <c r="P84" s="3">
        <f>(N$18*(N81+N82+N83))+(N84*N$19)</f>
        <v>1.4896755162241886</v>
      </c>
      <c r="Q84">
        <f t="shared" si="115"/>
        <v>0.74483775811209429</v>
      </c>
      <c r="T84" s="5">
        <v>3</v>
      </c>
      <c r="U84" s="15">
        <v>0.66666666666666663</v>
      </c>
      <c r="V84" s="5">
        <v>1.5</v>
      </c>
      <c r="W84" s="5"/>
      <c r="X84" s="5">
        <f>0-0.0426</f>
        <v>-4.2599999999999999E-2</v>
      </c>
      <c r="Y84" s="5">
        <f>0-0.0423</f>
        <v>-4.2299999999999997E-2</v>
      </c>
      <c r="Z84" s="5">
        <f>0-0.0428</f>
        <v>-4.2799999999999998E-2</v>
      </c>
      <c r="AA84" s="5">
        <f t="shared" si="116"/>
        <v>-4.2566666666666669E-2</v>
      </c>
      <c r="AB84" s="5">
        <f t="shared" si="117"/>
        <v>2.0548046676563281E-4</v>
      </c>
      <c r="AC84" s="5"/>
      <c r="AD84" s="5">
        <f t="shared" si="118"/>
        <v>-3.7699115044247788</v>
      </c>
      <c r="AE84" s="5">
        <f t="shared" si="118"/>
        <v>-3.7433628318584069</v>
      </c>
      <c r="AF84" s="5">
        <f t="shared" si="118"/>
        <v>-3.7876106194690267</v>
      </c>
      <c r="AG84" s="5">
        <f>AVERAGE(AD84:AF84)</f>
        <v>-3.7669616519174038</v>
      </c>
      <c r="AH84" s="5">
        <f>_xlfn.STDEV.P(AD84:AF84)</f>
        <v>1.8184112103153446E-2</v>
      </c>
      <c r="AI84" s="8">
        <f>(AG$18*(AG81+AG82+AG83))+(AG84*AG$19)</f>
        <v>-26.103244837758112</v>
      </c>
      <c r="AJ84" s="5"/>
      <c r="AM84">
        <v>3</v>
      </c>
      <c r="AN84" s="4">
        <v>0.66666666666666663</v>
      </c>
      <c r="AO84">
        <v>1.5</v>
      </c>
      <c r="AQ84">
        <v>2.7199999999999998E-2</v>
      </c>
      <c r="AR84">
        <v>2.6700000000000002E-2</v>
      </c>
      <c r="AS84">
        <v>2.6499999999999999E-2</v>
      </c>
      <c r="AT84">
        <f t="shared" si="119"/>
        <v>2.6800000000000001E-2</v>
      </c>
      <c r="AU84">
        <f t="shared" si="120"/>
        <v>2.9439202887759431E-4</v>
      </c>
      <c r="AW84">
        <f t="shared" si="121"/>
        <v>2.4070796460176993</v>
      </c>
      <c r="AX84">
        <f t="shared" si="121"/>
        <v>2.36283185840708</v>
      </c>
      <c r="AY84">
        <f t="shared" si="121"/>
        <v>2.3451327433628317</v>
      </c>
      <c r="AZ84">
        <f>AVERAGE(AW84:AY84)</f>
        <v>2.3716814159292041</v>
      </c>
      <c r="BA84">
        <f>_xlfn.STDEV.P(AW84:AY84)</f>
        <v>2.6052391936070434E-2</v>
      </c>
      <c r="BB84" s="3">
        <f>(AZ$18*(AZ81+AZ82+AZ83))+(AZ84*AZ$19)</f>
        <v>12.634218289085549</v>
      </c>
      <c r="BC84">
        <f t="shared" si="122"/>
        <v>6.3171091445427745</v>
      </c>
    </row>
    <row r="85" spans="1:55" x14ac:dyDescent="0.3">
      <c r="A85">
        <v>4</v>
      </c>
      <c r="B85" t="s">
        <v>55</v>
      </c>
      <c r="C85" t="s">
        <v>55</v>
      </c>
      <c r="E85" t="s">
        <v>55</v>
      </c>
      <c r="F85" t="s">
        <v>55</v>
      </c>
      <c r="G85" t="s">
        <v>55</v>
      </c>
      <c r="H85" t="e">
        <f t="shared" si="112"/>
        <v>#DIV/0!</v>
      </c>
      <c r="I85" t="e">
        <f t="shared" si="113"/>
        <v>#DIV/0!</v>
      </c>
      <c r="K85" t="e">
        <f t="shared" si="114"/>
        <v>#VALUE!</v>
      </c>
      <c r="L85" t="e">
        <f t="shared" si="114"/>
        <v>#VALUE!</v>
      </c>
      <c r="M85" t="e">
        <f t="shared" si="114"/>
        <v>#VALUE!</v>
      </c>
      <c r="N85" t="e">
        <f>AVERAGE(K85:M85)</f>
        <v>#VALUE!</v>
      </c>
      <c r="O85" t="e">
        <f>_xlfn.STDEV.P(K85:M85)</f>
        <v>#VALUE!</v>
      </c>
      <c r="P85" s="3" t="e">
        <f>(N$18*(N81+N82+N83+N84))+(N85*N$19)</f>
        <v>#VALUE!</v>
      </c>
      <c r="Q85" s="5" t="e">
        <f t="shared" si="115"/>
        <v>#VALUE!</v>
      </c>
      <c r="T85" s="5">
        <v>4</v>
      </c>
      <c r="U85" s="5" t="s">
        <v>55</v>
      </c>
      <c r="V85" s="5" t="s">
        <v>55</v>
      </c>
      <c r="W85" s="5"/>
      <c r="X85" s="5" t="s">
        <v>55</v>
      </c>
      <c r="Y85" s="5" t="s">
        <v>55</v>
      </c>
      <c r="Z85" s="5" t="s">
        <v>55</v>
      </c>
      <c r="AA85" s="5" t="e">
        <f t="shared" si="116"/>
        <v>#DIV/0!</v>
      </c>
      <c r="AB85" s="5" t="e">
        <f t="shared" si="117"/>
        <v>#DIV/0!</v>
      </c>
      <c r="AC85" s="5"/>
      <c r="AD85" s="5" t="e">
        <f t="shared" si="118"/>
        <v>#VALUE!</v>
      </c>
      <c r="AE85" s="5" t="e">
        <f t="shared" si="118"/>
        <v>#VALUE!</v>
      </c>
      <c r="AF85" s="5" t="e">
        <f t="shared" si="118"/>
        <v>#VALUE!</v>
      </c>
      <c r="AG85" s="5" t="e">
        <f>AVERAGE(AD85:AF85)</f>
        <v>#VALUE!</v>
      </c>
      <c r="AH85" s="5" t="e">
        <f>_xlfn.STDEV.P(AD85:AF85)</f>
        <v>#VALUE!</v>
      </c>
      <c r="AI85" s="8" t="e">
        <f>(AG$18*(AG81+AG82+AG83+AG84))+(AG85*AG$19)</f>
        <v>#VALUE!</v>
      </c>
      <c r="AJ85" s="5"/>
      <c r="AM85">
        <v>4</v>
      </c>
      <c r="AN85" s="5" t="s">
        <v>55</v>
      </c>
      <c r="AO85" s="5" t="s">
        <v>55</v>
      </c>
      <c r="AP85" s="5"/>
      <c r="AQ85" s="5" t="s">
        <v>55</v>
      </c>
      <c r="AR85" s="5" t="s">
        <v>55</v>
      </c>
      <c r="AS85" s="5" t="s">
        <v>55</v>
      </c>
      <c r="AT85" s="5" t="e">
        <f t="shared" si="119"/>
        <v>#DIV/0!</v>
      </c>
      <c r="AU85" s="5" t="e">
        <f t="shared" si="120"/>
        <v>#DIV/0!</v>
      </c>
      <c r="AV85" s="5"/>
      <c r="AW85" s="5" t="e">
        <f t="shared" si="121"/>
        <v>#VALUE!</v>
      </c>
      <c r="AX85" s="5" t="e">
        <f t="shared" si="121"/>
        <v>#VALUE!</v>
      </c>
      <c r="AY85" s="5" t="e">
        <f t="shared" si="121"/>
        <v>#VALUE!</v>
      </c>
      <c r="AZ85" s="5" t="e">
        <f>AVERAGE(AW85:AY85)</f>
        <v>#VALUE!</v>
      </c>
      <c r="BA85" s="5" t="e">
        <f>_xlfn.STDEV.P(AW85:AY85)</f>
        <v>#VALUE!</v>
      </c>
      <c r="BB85" s="8" t="e">
        <f>(AZ$18*(AZ81+AZ82+AZ83+AZ84))+(AZ85*AZ$19)</f>
        <v>#VALUE!</v>
      </c>
      <c r="BC85" s="5" t="e">
        <f t="shared" si="122"/>
        <v>#VALUE!</v>
      </c>
    </row>
    <row r="86" spans="1:55" x14ac:dyDescent="0.3">
      <c r="A86">
        <v>5</v>
      </c>
      <c r="B86" s="4">
        <v>0.70833333333333337</v>
      </c>
      <c r="C86">
        <v>2.5</v>
      </c>
      <c r="E86">
        <v>1.46E-2</v>
      </c>
      <c r="F86">
        <v>1.5100000000000001E-2</v>
      </c>
      <c r="G86">
        <v>1.4800000000000001E-2</v>
      </c>
      <c r="H86">
        <f t="shared" si="112"/>
        <v>1.4833333333333332E-2</v>
      </c>
      <c r="I86">
        <f t="shared" si="113"/>
        <v>2.054804667656327E-4</v>
      </c>
      <c r="K86">
        <f t="shared" si="114"/>
        <v>1.2920353982300885</v>
      </c>
      <c r="L86">
        <f t="shared" si="114"/>
        <v>1.336283185840708</v>
      </c>
      <c r="M86">
        <f t="shared" si="114"/>
        <v>1.3097345132743363</v>
      </c>
      <c r="N86">
        <f t="shared" ref="N86:N91" si="123">AVERAGE(K86:M86)</f>
        <v>1.3126843657817109</v>
      </c>
      <c r="O86">
        <f t="shared" ref="O86:O91" si="124">_xlfn.STDEV.P(K86:M86)</f>
        <v>1.8184112103153353E-2</v>
      </c>
      <c r="P86" s="3">
        <f>(N$18*(N81+N82+N83+N84))+(N86*N$19)</f>
        <v>6.1283185840707963</v>
      </c>
      <c r="Q86">
        <f t="shared" si="115"/>
        <v>3.0641592920353982</v>
      </c>
      <c r="T86" s="5">
        <v>5</v>
      </c>
      <c r="U86" s="15">
        <v>0.70833333333333337</v>
      </c>
      <c r="V86" s="5">
        <v>2.5</v>
      </c>
      <c r="W86" s="5"/>
      <c r="X86" s="5">
        <f>0-0.0275</f>
        <v>-2.75E-2</v>
      </c>
      <c r="Y86" s="5">
        <f>0-0.027</f>
        <v>-2.7E-2</v>
      </c>
      <c r="Z86" s="5">
        <f>0-0.0276</f>
        <v>-2.76E-2</v>
      </c>
      <c r="AA86" s="5">
        <f t="shared" si="116"/>
        <v>-2.7366666666666668E-2</v>
      </c>
      <c r="AB86" s="5">
        <f t="shared" si="117"/>
        <v>2.6246692913372703E-4</v>
      </c>
      <c r="AC86" s="5"/>
      <c r="AD86" s="5">
        <f t="shared" si="118"/>
        <v>-2.4336283185840708</v>
      </c>
      <c r="AE86" s="5">
        <f t="shared" si="118"/>
        <v>-2.3893805309734515</v>
      </c>
      <c r="AF86" s="5">
        <f t="shared" si="118"/>
        <v>-2.4424778761061949</v>
      </c>
      <c r="AG86" s="5">
        <f t="shared" ref="AG86:AG91" si="125">AVERAGE(AD86:AF86)</f>
        <v>-2.4218289085545726</v>
      </c>
      <c r="AH86" s="5">
        <f t="shared" ref="AH86:AH91" si="126">_xlfn.STDEV.P(AD86:AF86)</f>
        <v>2.322716187024133E-2</v>
      </c>
      <c r="AI86" s="8">
        <f>(AG$18*(AG81+AG82+AG83+AG84))+(AG86*AG$19)</f>
        <v>-21.261061946902657</v>
      </c>
      <c r="AJ86" s="5"/>
      <c r="AM86">
        <v>5</v>
      </c>
      <c r="AN86" s="4">
        <v>0.70833333333333337</v>
      </c>
      <c r="AO86">
        <v>2.5</v>
      </c>
      <c r="AQ86">
        <v>5.1400000000000001E-2</v>
      </c>
      <c r="AR86">
        <v>5.11E-2</v>
      </c>
      <c r="AS86">
        <v>5.11E-2</v>
      </c>
      <c r="AT86">
        <f t="shared" si="119"/>
        <v>5.1200000000000002E-2</v>
      </c>
      <c r="AU86">
        <f t="shared" si="120"/>
        <v>1.4142135623731029E-4</v>
      </c>
      <c r="AW86">
        <f t="shared" si="121"/>
        <v>4.5486725663716818</v>
      </c>
      <c r="AX86">
        <f t="shared" si="121"/>
        <v>4.5221238938053103</v>
      </c>
      <c r="AY86">
        <f t="shared" si="121"/>
        <v>4.5221238938053103</v>
      </c>
      <c r="AZ86">
        <f t="shared" ref="AZ86:AZ91" si="127">AVERAGE(AW86:AY86)</f>
        <v>4.5309734513274345</v>
      </c>
      <c r="BA86">
        <f t="shared" ref="BA86:BA91" si="128">_xlfn.STDEV.P(AW86:AY86)</f>
        <v>1.2515164268788365E-2</v>
      </c>
      <c r="BB86" s="3">
        <f>(AZ$18*(AZ81+AZ82+AZ83+AZ84))+(AZ86*AZ$19)</f>
        <v>24.616519174041301</v>
      </c>
      <c r="BC86">
        <f t="shared" si="122"/>
        <v>12.30825958702065</v>
      </c>
    </row>
    <row r="87" spans="1:55" x14ac:dyDescent="0.3">
      <c r="A87">
        <v>6</v>
      </c>
      <c r="B87" s="4">
        <v>0.75</v>
      </c>
      <c r="C87">
        <v>3.5</v>
      </c>
      <c r="E87">
        <v>2.1399999999999999E-2</v>
      </c>
      <c r="F87">
        <v>2.1899999999999999E-2</v>
      </c>
      <c r="G87">
        <v>2.1899999999999999E-2</v>
      </c>
      <c r="H87">
        <f t="shared" si="112"/>
        <v>2.173333333333333E-2</v>
      </c>
      <c r="I87">
        <f t="shared" si="113"/>
        <v>2.3570226039551604E-4</v>
      </c>
      <c r="K87">
        <f t="shared" si="114"/>
        <v>1.8938053097345133</v>
      </c>
      <c r="L87">
        <f t="shared" si="114"/>
        <v>1.9380530973451329</v>
      </c>
      <c r="M87">
        <f t="shared" si="114"/>
        <v>1.9380530973451329</v>
      </c>
      <c r="N87">
        <f t="shared" si="123"/>
        <v>1.9233038348082596</v>
      </c>
      <c r="O87">
        <f t="shared" si="124"/>
        <v>2.0858607114647452E-2</v>
      </c>
      <c r="P87" s="3">
        <f>(N$18*(N81+N82+N83+N84+N86))+(N87*N$19)</f>
        <v>9.8377581120943951</v>
      </c>
      <c r="Q87">
        <f t="shared" si="115"/>
        <v>4.9188790560471976</v>
      </c>
      <c r="T87" s="5">
        <v>6</v>
      </c>
      <c r="U87" s="15">
        <v>0.75</v>
      </c>
      <c r="V87" s="5">
        <v>3.5</v>
      </c>
      <c r="W87" s="5"/>
      <c r="X87" s="5">
        <f>0-0.0231</f>
        <v>-2.3099999999999999E-2</v>
      </c>
      <c r="Y87" s="5">
        <f>0-0.0235</f>
        <v>-2.35E-2</v>
      </c>
      <c r="Z87" s="5">
        <f>0-0.0242</f>
        <v>-2.4199999999999999E-2</v>
      </c>
      <c r="AA87" s="5">
        <f t="shared" si="116"/>
        <v>-2.3599999999999999E-2</v>
      </c>
      <c r="AB87" s="5">
        <f t="shared" si="117"/>
        <v>4.5460605656619528E-4</v>
      </c>
      <c r="AC87" s="5"/>
      <c r="AD87" s="5">
        <f t="shared" si="118"/>
        <v>-2.0442477876106193</v>
      </c>
      <c r="AE87" s="5">
        <f t="shared" si="118"/>
        <v>-2.0796460176991154</v>
      </c>
      <c r="AF87" s="5">
        <f t="shared" si="118"/>
        <v>-2.1415929203539825</v>
      </c>
      <c r="AG87" s="5">
        <f t="shared" si="125"/>
        <v>-2.0884955752212391</v>
      </c>
      <c r="AH87" s="5">
        <f t="shared" si="126"/>
        <v>4.0230624474884659E-2</v>
      </c>
      <c r="AI87" s="8">
        <f>(AG$18*(AG81+AG82+AG83+AG84+AG86))+(AG87*AG$19)</f>
        <v>-20.805309734513276</v>
      </c>
      <c r="AJ87" s="5"/>
      <c r="AM87">
        <v>6</v>
      </c>
      <c r="AN87" s="4">
        <v>0.75</v>
      </c>
      <c r="AO87">
        <v>3.5</v>
      </c>
      <c r="AQ87">
        <v>6.9800000000000001E-2</v>
      </c>
      <c r="AR87">
        <v>6.9599999999999995E-2</v>
      </c>
      <c r="AS87">
        <v>6.9199999999999998E-2</v>
      </c>
      <c r="AT87">
        <f t="shared" si="119"/>
        <v>6.9533333333333336E-2</v>
      </c>
      <c r="AU87">
        <f t="shared" si="120"/>
        <v>2.4944382578493042E-4</v>
      </c>
      <c r="AW87">
        <f t="shared" si="121"/>
        <v>6.1769911504424782</v>
      </c>
      <c r="AX87">
        <f t="shared" si="121"/>
        <v>6.1592920353982299</v>
      </c>
      <c r="AY87">
        <f t="shared" si="121"/>
        <v>6.1238938053097343</v>
      </c>
      <c r="AZ87">
        <f t="shared" si="127"/>
        <v>6.1533923303834799</v>
      </c>
      <c r="BA87">
        <f t="shared" si="128"/>
        <v>2.2074674848224035E-2</v>
      </c>
      <c r="BB87" s="3">
        <f>(AZ$18*(AZ81+AZ82+AZ83+AZ84+AZ86))+(AZ87*AZ$19)</f>
        <v>34.994100294985245</v>
      </c>
      <c r="BC87">
        <f t="shared" si="122"/>
        <v>17.497050147492622</v>
      </c>
    </row>
    <row r="88" spans="1:55" x14ac:dyDescent="0.3">
      <c r="A88">
        <v>7</v>
      </c>
      <c r="B88" s="4">
        <v>0.8666666666666667</v>
      </c>
      <c r="C88">
        <v>6.5</v>
      </c>
      <c r="E88">
        <v>4.7E-2</v>
      </c>
      <c r="F88">
        <v>4.7399999999999998E-2</v>
      </c>
      <c r="G88">
        <v>4.7199999999999999E-2</v>
      </c>
      <c r="H88">
        <f t="shared" si="112"/>
        <v>4.7199999999999999E-2</v>
      </c>
      <c r="I88">
        <f t="shared" si="113"/>
        <v>1.6329931618554421E-4</v>
      </c>
      <c r="K88">
        <f t="shared" si="114"/>
        <v>4.1592920353982308</v>
      </c>
      <c r="L88">
        <f t="shared" si="114"/>
        <v>4.1946902654867255</v>
      </c>
      <c r="M88">
        <f t="shared" si="114"/>
        <v>4.1769911504424782</v>
      </c>
      <c r="N88">
        <f t="shared" si="123"/>
        <v>4.1769911504424782</v>
      </c>
      <c r="O88">
        <f t="shared" si="124"/>
        <v>1.4451266919074456E-2</v>
      </c>
      <c r="P88" s="3">
        <f>(N$18*(N81+N82+N83+N84+N86+N87))+(N88*N$19)</f>
        <v>22.067846607669619</v>
      </c>
      <c r="Q88">
        <f t="shared" si="115"/>
        <v>11.033923303834809</v>
      </c>
      <c r="T88" s="5">
        <v>7</v>
      </c>
      <c r="U88" s="15">
        <v>0.8666666666666667</v>
      </c>
      <c r="V88" s="5">
        <v>6.5</v>
      </c>
      <c r="W88" s="5"/>
      <c r="X88" s="5">
        <f>0-0.0061</f>
        <v>-6.1000000000000004E-3</v>
      </c>
      <c r="Y88" s="5">
        <f>0-0.0057</f>
        <v>-5.7000000000000002E-3</v>
      </c>
      <c r="Z88" s="5">
        <f>0-0.0056</f>
        <v>-5.5999999999999999E-3</v>
      </c>
      <c r="AA88" s="5">
        <f t="shared" si="116"/>
        <v>-5.8000000000000005E-3</v>
      </c>
      <c r="AB88" s="5">
        <f t="shared" si="117"/>
        <v>2.1602468994692882E-4</v>
      </c>
      <c r="AC88" s="5"/>
      <c r="AD88" s="5">
        <f t="shared" si="118"/>
        <v>-0.53982300884955758</v>
      </c>
      <c r="AE88" s="5">
        <f t="shared" si="118"/>
        <v>-0.50442477876106195</v>
      </c>
      <c r="AF88" s="5">
        <f t="shared" si="118"/>
        <v>-0.4955752212389381</v>
      </c>
      <c r="AG88" s="5">
        <f t="shared" si="125"/>
        <v>-0.51327433628318586</v>
      </c>
      <c r="AH88" s="5">
        <f t="shared" si="126"/>
        <v>1.9117229198843257E-2</v>
      </c>
      <c r="AI88" s="8">
        <f>(AG$18*(AG81+AG82+AG83+AG84+AG86+AG87))+(AG88*AG$19)</f>
        <v>-13.973451327433629</v>
      </c>
      <c r="AJ88" s="5"/>
      <c r="AM88">
        <v>7</v>
      </c>
      <c r="AN88" s="4">
        <v>0.8666666666666667</v>
      </c>
      <c r="AO88">
        <v>6.5</v>
      </c>
      <c r="AQ88">
        <v>0.11650000000000001</v>
      </c>
      <c r="AR88">
        <v>0.1166</v>
      </c>
      <c r="AS88">
        <v>0.1157</v>
      </c>
      <c r="AT88">
        <f t="shared" si="119"/>
        <v>0.11626666666666667</v>
      </c>
      <c r="AU88">
        <f t="shared" si="120"/>
        <v>4.0276819911982026E-4</v>
      </c>
      <c r="AW88">
        <f t="shared" si="121"/>
        <v>10.309734513274337</v>
      </c>
      <c r="AX88">
        <f t="shared" si="121"/>
        <v>10.31858407079646</v>
      </c>
      <c r="AY88">
        <f t="shared" si="121"/>
        <v>10.238938053097346</v>
      </c>
      <c r="AZ88">
        <f t="shared" si="127"/>
        <v>10.289085545722715</v>
      </c>
      <c r="BA88">
        <f t="shared" si="128"/>
        <v>3.564320346193052E-2</v>
      </c>
      <c r="BB88" s="3">
        <f>(AZ$18*(AZ81+AZ82+AZ83+AZ84+AZ86+AZ87))+(AZ88*AZ$19)</f>
        <v>58.749262536873161</v>
      </c>
      <c r="BC88">
        <f t="shared" si="122"/>
        <v>29.37463126843658</v>
      </c>
    </row>
    <row r="89" spans="1:55" x14ac:dyDescent="0.3">
      <c r="A89">
        <v>8</v>
      </c>
      <c r="B89" s="4">
        <v>0.34583333333333333</v>
      </c>
      <c r="C89">
        <v>18</v>
      </c>
      <c r="E89">
        <v>0.12089999999999999</v>
      </c>
      <c r="F89">
        <v>0.1215</v>
      </c>
      <c r="G89">
        <v>0.1221</v>
      </c>
      <c r="H89">
        <f t="shared" si="112"/>
        <v>0.1215</v>
      </c>
      <c r="I89">
        <f t="shared" si="113"/>
        <v>4.8989794855663828E-4</v>
      </c>
      <c r="K89">
        <f t="shared" si="114"/>
        <v>10.699115044247788</v>
      </c>
      <c r="L89">
        <f t="shared" si="114"/>
        <v>10.752212389380531</v>
      </c>
      <c r="M89">
        <f t="shared" si="114"/>
        <v>10.805309734513274</v>
      </c>
      <c r="N89">
        <f t="shared" si="123"/>
        <v>10.752212389380531</v>
      </c>
      <c r="O89">
        <f t="shared" si="124"/>
        <v>4.3353800757224101E-2</v>
      </c>
      <c r="P89" s="3">
        <f>(N$18*(N81+N82+N83+N84+N86+N87+N88))+(N89*N$19)</f>
        <v>57.032448377581126</v>
      </c>
      <c r="Q89">
        <f t="shared" si="115"/>
        <v>28.516224188790563</v>
      </c>
      <c r="T89" s="5">
        <v>8</v>
      </c>
      <c r="U89" s="15">
        <v>0.34583333333333333</v>
      </c>
      <c r="V89" s="5">
        <v>18</v>
      </c>
      <c r="W89" s="5"/>
      <c r="X89" s="5">
        <v>5.6000000000000001E-2</v>
      </c>
      <c r="Y89" s="5">
        <v>5.6000000000000001E-2</v>
      </c>
      <c r="Z89" s="5">
        <v>5.5800000000000002E-2</v>
      </c>
      <c r="AA89" s="5">
        <f t="shared" si="116"/>
        <v>5.5933333333333335E-2</v>
      </c>
      <c r="AB89" s="5">
        <f t="shared" si="117"/>
        <v>9.4280904158205769E-5</v>
      </c>
      <c r="AC89" s="5"/>
      <c r="AD89" s="5">
        <f t="shared" si="118"/>
        <v>4.9557522123893811</v>
      </c>
      <c r="AE89" s="5">
        <f t="shared" si="118"/>
        <v>4.9557522123893811</v>
      </c>
      <c r="AF89" s="5">
        <f t="shared" si="118"/>
        <v>4.9380530973451329</v>
      </c>
      <c r="AG89" s="5">
        <f t="shared" si="125"/>
        <v>4.949852507374632</v>
      </c>
      <c r="AH89" s="5">
        <f t="shared" si="126"/>
        <v>8.3434428458591912E-3</v>
      </c>
      <c r="AI89" s="8">
        <f>(AG$18*(AG81+AG82+AG83+AG84+AG86+AG87+AG88))+(AG89*AG$19)</f>
        <v>13.085545722713869</v>
      </c>
      <c r="AJ89" s="5"/>
      <c r="AM89">
        <v>8</v>
      </c>
      <c r="AN89" s="4">
        <v>0.34583333333333333</v>
      </c>
      <c r="AO89">
        <v>18</v>
      </c>
      <c r="AQ89">
        <v>0.23119999999999999</v>
      </c>
      <c r="AR89">
        <v>0.23050000000000001</v>
      </c>
      <c r="AS89">
        <v>0.23039999999999999</v>
      </c>
      <c r="AT89">
        <f t="shared" si="119"/>
        <v>0.23069999999999999</v>
      </c>
      <c r="AU89">
        <f t="shared" si="120"/>
        <v>3.5590260840103833E-4</v>
      </c>
      <c r="AW89">
        <f t="shared" si="121"/>
        <v>20.460176991150444</v>
      </c>
      <c r="AX89">
        <f t="shared" si="121"/>
        <v>20.398230088495577</v>
      </c>
      <c r="AY89">
        <f t="shared" si="121"/>
        <v>20.389380530973451</v>
      </c>
      <c r="AZ89">
        <f t="shared" si="127"/>
        <v>20.415929203539822</v>
      </c>
      <c r="BA89">
        <f t="shared" si="128"/>
        <v>3.149580605319021E-2</v>
      </c>
      <c r="BB89" s="3">
        <f>(AZ$18*(AZ81+AZ82+AZ83+AZ84+AZ86+AZ87+AZ88))+(AZ89*AZ$19)</f>
        <v>114.52802359882006</v>
      </c>
      <c r="BC89">
        <f t="shared" si="122"/>
        <v>57.264011799410028</v>
      </c>
    </row>
    <row r="90" spans="1:55" x14ac:dyDescent="0.3">
      <c r="A90">
        <v>9</v>
      </c>
      <c r="B90" s="4">
        <v>0.58680555555555558</v>
      </c>
      <c r="C90">
        <v>24</v>
      </c>
      <c r="E90">
        <v>0.1207</v>
      </c>
      <c r="F90">
        <v>0.12089999999999999</v>
      </c>
      <c r="G90">
        <v>0.1208</v>
      </c>
      <c r="H90">
        <f t="shared" si="112"/>
        <v>0.1208</v>
      </c>
      <c r="I90">
        <f t="shared" si="113"/>
        <v>8.1649658092769275E-5</v>
      </c>
      <c r="K90">
        <f t="shared" si="114"/>
        <v>10.68141592920354</v>
      </c>
      <c r="L90">
        <f t="shared" si="114"/>
        <v>10.699115044247788</v>
      </c>
      <c r="M90">
        <f t="shared" si="114"/>
        <v>10.690265486725664</v>
      </c>
      <c r="N90">
        <f t="shared" si="123"/>
        <v>10.690265486725664</v>
      </c>
      <c r="O90">
        <f t="shared" si="124"/>
        <v>7.2256334595375907E-3</v>
      </c>
      <c r="P90" s="3">
        <f>(N$18*(N81+N82+N83+N84+N86+N87+N88+N89))+(N90*N$19)</f>
        <v>62.098820058997049</v>
      </c>
      <c r="Q90">
        <f t="shared" si="115"/>
        <v>31.049410029498524</v>
      </c>
      <c r="T90" s="5">
        <v>9</v>
      </c>
      <c r="U90" s="15">
        <v>0.58680555555555558</v>
      </c>
      <c r="V90" s="5">
        <v>24</v>
      </c>
      <c r="W90" s="5"/>
      <c r="X90" s="5">
        <v>7.6100000000000001E-2</v>
      </c>
      <c r="Y90" s="5">
        <v>7.5999999999999998E-2</v>
      </c>
      <c r="Z90" s="5">
        <v>7.6200000000000004E-2</v>
      </c>
      <c r="AA90" s="5">
        <f t="shared" si="116"/>
        <v>7.6100000000000001E-2</v>
      </c>
      <c r="AB90" s="5">
        <f t="shared" si="117"/>
        <v>8.164965809277494E-5</v>
      </c>
      <c r="AC90" s="5"/>
      <c r="AD90" s="5">
        <f t="shared" si="118"/>
        <v>6.7345132743362841</v>
      </c>
      <c r="AE90" s="5">
        <f t="shared" si="118"/>
        <v>6.72566371681416</v>
      </c>
      <c r="AF90" s="5">
        <f t="shared" si="118"/>
        <v>6.7433628318584082</v>
      </c>
      <c r="AG90" s="5">
        <f t="shared" si="125"/>
        <v>6.7345132743362841</v>
      </c>
      <c r="AH90" s="5">
        <f t="shared" si="126"/>
        <v>7.2256334595375907E-3</v>
      </c>
      <c r="AI90" s="8">
        <f>(AG$18*(AG81+AG82+AG83+AG84+AG86+AG87+AG88+AG89))+(AG90*AG$19)</f>
        <v>24.483775811209444</v>
      </c>
      <c r="AJ90" s="5"/>
      <c r="AM90">
        <v>9</v>
      </c>
      <c r="AN90" s="4">
        <v>0.58680555555555558</v>
      </c>
      <c r="AO90">
        <v>24</v>
      </c>
      <c r="AQ90">
        <v>0.2233</v>
      </c>
      <c r="AR90">
        <v>0.22339999999999999</v>
      </c>
      <c r="AS90">
        <v>0.2235</v>
      </c>
      <c r="AT90">
        <f t="shared" si="119"/>
        <v>0.22340000000000002</v>
      </c>
      <c r="AU90">
        <f t="shared" si="120"/>
        <v>8.164965809277494E-5</v>
      </c>
      <c r="AW90">
        <f t="shared" si="121"/>
        <v>19.761061946902657</v>
      </c>
      <c r="AX90">
        <f t="shared" si="121"/>
        <v>19.76991150442478</v>
      </c>
      <c r="AY90">
        <f t="shared" si="121"/>
        <v>19.778761061946906</v>
      </c>
      <c r="AZ90">
        <f t="shared" si="127"/>
        <v>19.769911504424783</v>
      </c>
      <c r="BA90">
        <f t="shared" si="128"/>
        <v>7.2256334595375907E-3</v>
      </c>
      <c r="BB90" s="3">
        <f>(AZ$18*(AZ81+AZ82+AZ83+AZ84+AZ86+AZ87+AZ88+AZ89))+(AZ90*AZ$19)</f>
        <v>121.50589970501477</v>
      </c>
      <c r="BC90">
        <f t="shared" si="122"/>
        <v>60.752949852507385</v>
      </c>
    </row>
    <row r="91" spans="1:55" x14ac:dyDescent="0.3">
      <c r="A91">
        <v>10</v>
      </c>
      <c r="B91" s="4">
        <v>0.58333333333333337</v>
      </c>
      <c r="C91">
        <v>48</v>
      </c>
      <c r="E91">
        <v>0.10929999999999999</v>
      </c>
      <c r="F91">
        <v>0.1094</v>
      </c>
      <c r="G91">
        <v>0.1096</v>
      </c>
      <c r="H91">
        <f t="shared" si="112"/>
        <v>0.10943333333333334</v>
      </c>
      <c r="I91">
        <f t="shared" si="113"/>
        <v>1.247219128924683E-4</v>
      </c>
      <c r="K91">
        <f t="shared" si="114"/>
        <v>9.6725663716814161</v>
      </c>
      <c r="L91">
        <f t="shared" si="114"/>
        <v>9.6814159292035402</v>
      </c>
      <c r="M91">
        <f t="shared" si="114"/>
        <v>9.6991150442477885</v>
      </c>
      <c r="N91">
        <f t="shared" si="123"/>
        <v>9.6843657817109161</v>
      </c>
      <c r="O91">
        <f t="shared" si="124"/>
        <v>1.1037337424112215E-2</v>
      </c>
      <c r="P91" s="3">
        <f>(N$18*(N81+N82+N83+N84+N86+N87+N88+N89+N90))+(N91*N$19)</f>
        <v>62.41445427728614</v>
      </c>
      <c r="Q91">
        <f t="shared" si="115"/>
        <v>31.207227138643066</v>
      </c>
      <c r="T91" s="5">
        <v>10</v>
      </c>
      <c r="U91" s="15">
        <v>0.58333333333333337</v>
      </c>
      <c r="V91" s="5">
        <v>48</v>
      </c>
      <c r="W91" s="5"/>
      <c r="X91" s="5">
        <v>0.16439999999999999</v>
      </c>
      <c r="Y91" s="5">
        <v>0.16439999999999999</v>
      </c>
      <c r="Z91" s="5">
        <v>0.1641</v>
      </c>
      <c r="AA91" s="5">
        <f t="shared" si="116"/>
        <v>0.1643</v>
      </c>
      <c r="AB91" s="5">
        <f t="shared" si="117"/>
        <v>1.4142135623730701E-4</v>
      </c>
      <c r="AC91" s="5"/>
      <c r="AD91" s="5">
        <f t="shared" si="118"/>
        <v>14.548672566371682</v>
      </c>
      <c r="AE91" s="5">
        <f t="shared" si="118"/>
        <v>14.548672566371682</v>
      </c>
      <c r="AF91" s="5">
        <f t="shared" si="118"/>
        <v>14.522123893805309</v>
      </c>
      <c r="AG91" s="5">
        <f t="shared" si="125"/>
        <v>14.539823008849558</v>
      </c>
      <c r="AH91" s="5">
        <f t="shared" si="126"/>
        <v>1.2515164268788785E-2</v>
      </c>
      <c r="AI91" s="8">
        <f>(AG$18*(AG81+AG82+AG83+AG84+AG86+AG87+AG88+AG89+AG90))+(AG91*AG$19)</f>
        <v>66.877581120943958</v>
      </c>
      <c r="AJ91" s="5"/>
      <c r="AM91">
        <v>10</v>
      </c>
      <c r="AN91" s="4">
        <v>0.58333333333333337</v>
      </c>
      <c r="AO91">
        <v>48</v>
      </c>
      <c r="AQ91">
        <v>0.21410000000000001</v>
      </c>
      <c r="AR91">
        <v>0.2135</v>
      </c>
      <c r="AS91">
        <v>0.21310000000000001</v>
      </c>
      <c r="AT91">
        <f t="shared" si="119"/>
        <v>0.21356666666666668</v>
      </c>
      <c r="AU91">
        <f t="shared" si="120"/>
        <v>4.1096093353126632E-4</v>
      </c>
      <c r="AW91">
        <f t="shared" si="121"/>
        <v>18.946902654867259</v>
      </c>
      <c r="AX91">
        <f t="shared" si="121"/>
        <v>18.893805309734514</v>
      </c>
      <c r="AY91">
        <f t="shared" si="121"/>
        <v>18.858407079646021</v>
      </c>
      <c r="AZ91">
        <f t="shared" si="127"/>
        <v>18.899705014749266</v>
      </c>
      <c r="BA91">
        <f t="shared" si="128"/>
        <v>3.6368224206306268E-2</v>
      </c>
      <c r="BB91" s="3">
        <f>(AZ$18*(AZ81+AZ82+AZ83+AZ84+AZ86+AZ87+AZ88+AZ89+AZ90))+(AZ91*AZ$19)</f>
        <v>127.03982300884957</v>
      </c>
      <c r="BC91">
        <f t="shared" si="122"/>
        <v>63.519911504424783</v>
      </c>
    </row>
    <row r="92" spans="1:55" x14ac:dyDescent="0.3">
      <c r="D92" s="1" t="s">
        <v>50</v>
      </c>
      <c r="T92" s="5"/>
      <c r="U92" s="5"/>
      <c r="V92" s="5"/>
      <c r="W92" s="6" t="s">
        <v>50</v>
      </c>
      <c r="X92" s="6" t="s">
        <v>51</v>
      </c>
      <c r="Y92" s="6"/>
      <c r="Z92" s="6"/>
      <c r="AA92" s="6">
        <v>8</v>
      </c>
      <c r="AB92" s="6" t="s">
        <v>28</v>
      </c>
      <c r="AC92" s="5"/>
      <c r="AD92" s="5"/>
      <c r="AE92" s="5"/>
      <c r="AF92" s="5"/>
      <c r="AG92" s="16" t="s">
        <v>56</v>
      </c>
      <c r="AH92" s="5">
        <f>(1000*1)/8</f>
        <v>125</v>
      </c>
      <c r="AI92" s="5"/>
      <c r="AJ92" s="5"/>
      <c r="AP92" s="1" t="s">
        <v>50</v>
      </c>
    </row>
    <row r="93" spans="1:55" x14ac:dyDescent="0.3">
      <c r="C93" t="s">
        <v>22</v>
      </c>
      <c r="E93" t="s">
        <v>36</v>
      </c>
      <c r="H93" t="s">
        <v>7</v>
      </c>
      <c r="I93" t="s">
        <v>8</v>
      </c>
      <c r="K93" s="2" t="s">
        <v>37</v>
      </c>
      <c r="L93" s="2"/>
      <c r="M93" s="2"/>
      <c r="N93" s="2" t="s">
        <v>7</v>
      </c>
      <c r="O93" s="2" t="s">
        <v>8</v>
      </c>
      <c r="P93" s="3" t="s">
        <v>23</v>
      </c>
      <c r="Q93" s="2" t="s">
        <v>38</v>
      </c>
      <c r="T93" s="5"/>
      <c r="U93" s="5"/>
      <c r="V93" s="5" t="s">
        <v>22</v>
      </c>
      <c r="W93" s="5"/>
      <c r="X93" s="5" t="s">
        <v>36</v>
      </c>
      <c r="Y93" s="5"/>
      <c r="Z93" s="5"/>
      <c r="AA93" s="5" t="s">
        <v>7</v>
      </c>
      <c r="AB93" s="5" t="s">
        <v>8</v>
      </c>
      <c r="AC93" s="5"/>
      <c r="AD93" s="7" t="s">
        <v>37</v>
      </c>
      <c r="AE93" s="7"/>
      <c r="AF93" s="7"/>
      <c r="AG93" s="7" t="s">
        <v>7</v>
      </c>
      <c r="AH93" s="7" t="s">
        <v>8</v>
      </c>
      <c r="AI93" s="8" t="s">
        <v>23</v>
      </c>
      <c r="AJ93" s="7" t="s">
        <v>38</v>
      </c>
      <c r="AO93" t="s">
        <v>22</v>
      </c>
      <c r="AQ93" t="s">
        <v>36</v>
      </c>
      <c r="AT93" t="s">
        <v>7</v>
      </c>
      <c r="AU93" t="s">
        <v>8</v>
      </c>
      <c r="AW93" s="2" t="s">
        <v>37</v>
      </c>
      <c r="AX93" s="2"/>
      <c r="AY93" s="2"/>
      <c r="AZ93" s="2" t="s">
        <v>7</v>
      </c>
      <c r="BA93" s="2" t="s">
        <v>8</v>
      </c>
      <c r="BB93" s="3" t="s">
        <v>23</v>
      </c>
      <c r="BC93" s="2" t="s">
        <v>38</v>
      </c>
    </row>
    <row r="94" spans="1:55" x14ac:dyDescent="0.3">
      <c r="B94" s="4">
        <v>0.60416666666666663</v>
      </c>
      <c r="C94">
        <v>0</v>
      </c>
      <c r="E94">
        <f>0-0.0138</f>
        <v>-1.38E-2</v>
      </c>
      <c r="H94">
        <f>AVERAGE(E94:G94)</f>
        <v>-1.38E-2</v>
      </c>
      <c r="I94">
        <f>_xlfn.STDEV.P(E94:G94)</f>
        <v>0</v>
      </c>
      <c r="K94">
        <f>(E94)/0.0113</f>
        <v>-1.2212389380530975</v>
      </c>
      <c r="N94">
        <f>AVERAGE(K94:M94)</f>
        <v>-1.2212389380530975</v>
      </c>
      <c r="O94">
        <f>_xlfn.STDEV.P(K94:M94)</f>
        <v>0</v>
      </c>
      <c r="P94" s="3"/>
      <c r="T94" s="5"/>
      <c r="U94" s="15">
        <v>0.60416666666666663</v>
      </c>
      <c r="V94" s="5">
        <v>0</v>
      </c>
      <c r="W94" s="5"/>
      <c r="X94" s="5">
        <f>0-0.0573</f>
        <v>-5.7299999999999997E-2</v>
      </c>
      <c r="Y94" s="5"/>
      <c r="Z94" s="5"/>
      <c r="AA94" s="5">
        <f>AVERAGE(X94:Z94)</f>
        <v>-5.7299999999999997E-2</v>
      </c>
      <c r="AB94" s="5">
        <f>_xlfn.STDEV.P(X94:Z94)</f>
        <v>0</v>
      </c>
      <c r="AC94" s="5"/>
      <c r="AD94" s="5">
        <f>(X94)/0.0113</f>
        <v>-5.0707964601769913</v>
      </c>
      <c r="AE94" s="5"/>
      <c r="AF94" s="5"/>
      <c r="AG94" s="5">
        <f>AVERAGE(AD94:AF94)</f>
        <v>-5.0707964601769913</v>
      </c>
      <c r="AH94" s="5">
        <f>_xlfn.STDEV.P(AD94:AF94)</f>
        <v>0</v>
      </c>
      <c r="AI94" s="8"/>
      <c r="AJ94" s="5"/>
      <c r="AN94" s="4">
        <v>0.60416666666666663</v>
      </c>
      <c r="AO94">
        <v>0</v>
      </c>
      <c r="AQ94">
        <f>0-0.0187</f>
        <v>-1.8700000000000001E-2</v>
      </c>
      <c r="AT94">
        <f>AVERAGE(AQ94:AS94)</f>
        <v>-1.8700000000000001E-2</v>
      </c>
      <c r="AU94">
        <f>_xlfn.STDEV.P(AQ94:AS94)</f>
        <v>0</v>
      </c>
      <c r="AW94">
        <f>(AQ94)/0.0113</f>
        <v>-1.6548672566371683</v>
      </c>
      <c r="AZ94">
        <f>AVERAGE(AW94:AY94)</f>
        <v>-1.6548672566371683</v>
      </c>
      <c r="BA94">
        <f>_xlfn.STDEV.P(AW94:AY94)</f>
        <v>0</v>
      </c>
      <c r="BB94" s="3"/>
    </row>
    <row r="95" spans="1:55" x14ac:dyDescent="0.3">
      <c r="B95" s="4">
        <v>0.625</v>
      </c>
      <c r="C95">
        <v>0.5</v>
      </c>
      <c r="E95">
        <f>0-0.0028</f>
        <v>-2.8E-3</v>
      </c>
      <c r="F95">
        <f>0-0.0024</f>
        <v>-2.3999999999999998E-3</v>
      </c>
      <c r="G95">
        <f>0-0.0026</f>
        <v>-2.5999999999999999E-3</v>
      </c>
      <c r="H95">
        <f t="shared" ref="H95:H104" si="129">AVERAGE(E95:G95)</f>
        <v>-2.5999999999999999E-3</v>
      </c>
      <c r="I95">
        <f t="shared" ref="I95:I104" si="130">_xlfn.STDEV.P(E95:G95)</f>
        <v>1.6329931618554527E-4</v>
      </c>
      <c r="K95">
        <f t="shared" ref="K95:M104" si="131">(E95)/0.0113</f>
        <v>-0.24778761061946905</v>
      </c>
      <c r="L95">
        <f t="shared" si="131"/>
        <v>-0.21238938053097345</v>
      </c>
      <c r="M95">
        <f t="shared" si="131"/>
        <v>-0.23008849557522124</v>
      </c>
      <c r="N95">
        <f>AVERAGE(K95:M95)</f>
        <v>-0.23008849557522126</v>
      </c>
      <c r="O95">
        <f>_xlfn.STDEV.P(K95:M95)</f>
        <v>1.4451266919074808E-2</v>
      </c>
      <c r="P95" s="3">
        <f>(N$18*(N94))+(N95*N$19)</f>
        <v>-1.7610619469026549</v>
      </c>
      <c r="Q95">
        <f t="shared" ref="Q95:Q104" si="132">(P95/$P$2)*100</f>
        <v>-0.88053097345132736</v>
      </c>
      <c r="T95" s="5"/>
      <c r="U95" s="15">
        <v>0.625</v>
      </c>
      <c r="V95" s="5">
        <v>0.5</v>
      </c>
      <c r="W95" s="5"/>
      <c r="X95" s="5">
        <f>0-0.0511</f>
        <v>-5.11E-2</v>
      </c>
      <c r="Y95" s="5">
        <f>0-0.0511</f>
        <v>-5.11E-2</v>
      </c>
      <c r="Z95" s="5">
        <f>0-0.0513</f>
        <v>-5.1299999999999998E-2</v>
      </c>
      <c r="AA95" s="5">
        <f t="shared" ref="AA95:AA104" si="133">AVERAGE(X95:Z95)</f>
        <v>-5.1166666666666666E-2</v>
      </c>
      <c r="AB95" s="5">
        <f t="shared" ref="AB95:AB104" si="134">_xlfn.STDEV.P(X95:Z95)</f>
        <v>9.4280904158205769E-5</v>
      </c>
      <c r="AC95" s="5"/>
      <c r="AD95" s="5">
        <f t="shared" ref="AD95:AF104" si="135">(X95)/0.0113</f>
        <v>-4.5221238938053103</v>
      </c>
      <c r="AE95" s="5">
        <f t="shared" si="135"/>
        <v>-4.5221238938053103</v>
      </c>
      <c r="AF95" s="5">
        <f t="shared" si="135"/>
        <v>-4.5398230088495577</v>
      </c>
      <c r="AG95" s="5">
        <f>AVERAGE(AD95:AF95)</f>
        <v>-4.5280235988200594</v>
      </c>
      <c r="AH95" s="5">
        <f>_xlfn.STDEV.P(AD95:AF95)</f>
        <v>8.3434428458587714E-3</v>
      </c>
      <c r="AI95" s="8">
        <f>(AG$18*(AG94))+(AG95*AA$92)</f>
        <v>-38.759587020648972</v>
      </c>
      <c r="AJ95" s="5"/>
      <c r="AN95" s="4">
        <v>0.625</v>
      </c>
      <c r="AO95">
        <v>0.5</v>
      </c>
      <c r="AQ95">
        <f>0-0.014</f>
        <v>-1.4E-2</v>
      </c>
      <c r="AR95">
        <f>0-0.0142</f>
        <v>-1.4200000000000001E-2</v>
      </c>
      <c r="AS95">
        <f>0-0.0143</f>
        <v>-1.43E-2</v>
      </c>
      <c r="AT95">
        <f t="shared" ref="AT95:AT104" si="136">AVERAGE(AQ95:AS95)</f>
        <v>-1.4166666666666668E-2</v>
      </c>
      <c r="AU95">
        <f t="shared" ref="AU95:AU104" si="137">_xlfn.STDEV.P(AQ95:AS95)</f>
        <v>1.2472191289246472E-4</v>
      </c>
      <c r="AW95">
        <f t="shared" ref="AW95:AY104" si="138">(AQ95)/0.0113</f>
        <v>-1.2389380530973453</v>
      </c>
      <c r="AX95">
        <f t="shared" si="138"/>
        <v>-1.2566371681415931</v>
      </c>
      <c r="AY95">
        <f t="shared" si="138"/>
        <v>-1.265486725663717</v>
      </c>
      <c r="AZ95">
        <f>AVERAGE(AW95:AY95)</f>
        <v>-1.2536873156342185</v>
      </c>
      <c r="BA95">
        <f>_xlfn.STDEV.P(AW95:AY95)</f>
        <v>1.1037337424111938E-2</v>
      </c>
      <c r="BB95" s="3">
        <f>(AZ$18*(AZ94))+(AZ95*AZ$19)</f>
        <v>-7.0958702064896766</v>
      </c>
      <c r="BC95">
        <f t="shared" ref="BC95:BC104" si="139">(BB95/$P$2)*100</f>
        <v>-3.5479351032448383</v>
      </c>
    </row>
    <row r="96" spans="1:55" x14ac:dyDescent="0.3">
      <c r="B96" s="4">
        <v>0.64583333333333337</v>
      </c>
      <c r="C96">
        <v>1</v>
      </c>
      <c r="E96">
        <v>1.46E-2</v>
      </c>
      <c r="F96">
        <v>1.4800000000000001E-2</v>
      </c>
      <c r="G96">
        <v>1.4999999999999999E-2</v>
      </c>
      <c r="H96">
        <f t="shared" si="129"/>
        <v>1.4800000000000001E-2</v>
      </c>
      <c r="I96">
        <f t="shared" si="130"/>
        <v>1.6329931618554495E-4</v>
      </c>
      <c r="K96">
        <f t="shared" si="131"/>
        <v>1.2920353982300885</v>
      </c>
      <c r="L96">
        <f t="shared" si="131"/>
        <v>1.3097345132743363</v>
      </c>
      <c r="M96">
        <f t="shared" si="131"/>
        <v>1.3274336283185841</v>
      </c>
      <c r="N96">
        <f>AVERAGE(K96:M96)</f>
        <v>1.3097345132743363</v>
      </c>
      <c r="O96">
        <f>_xlfn.STDEV.P(K96:M96)</f>
        <v>1.4451266919074821E-2</v>
      </c>
      <c r="P96" s="3">
        <f>(N$18*(N94+N95))+(N96*N$19)</f>
        <v>5.8230088495575227</v>
      </c>
      <c r="Q96">
        <f t="shared" si="132"/>
        <v>2.9115044247787614</v>
      </c>
      <c r="T96" s="5"/>
      <c r="U96" s="15">
        <v>0.64583333333333337</v>
      </c>
      <c r="V96" s="5">
        <v>1</v>
      </c>
      <c r="W96" s="5"/>
      <c r="X96" s="5">
        <f>0-0.0392</f>
        <v>-3.9199999999999999E-2</v>
      </c>
      <c r="Y96" s="5">
        <f>0-0.041</f>
        <v>-4.1000000000000002E-2</v>
      </c>
      <c r="Z96" s="5">
        <f>0-0.0412</f>
        <v>-4.1200000000000001E-2</v>
      </c>
      <c r="AA96" s="5">
        <f t="shared" si="133"/>
        <v>-4.0466666666666665E-2</v>
      </c>
      <c r="AB96" s="5">
        <f t="shared" si="134"/>
        <v>8.9938250421547049E-4</v>
      </c>
      <c r="AC96" s="5"/>
      <c r="AD96" s="5">
        <f t="shared" si="135"/>
        <v>-3.4690265486725664</v>
      </c>
      <c r="AE96" s="5">
        <f t="shared" si="135"/>
        <v>-3.6283185840707968</v>
      </c>
      <c r="AF96" s="5">
        <f t="shared" si="135"/>
        <v>-3.6460176991150446</v>
      </c>
      <c r="AG96" s="5">
        <f>AVERAGE(AD96:AF96)</f>
        <v>-3.5811209439528029</v>
      </c>
      <c r="AH96" s="5">
        <f>_xlfn.STDEV.P(AD96:AF96)</f>
        <v>7.9591372054466439E-2</v>
      </c>
      <c r="AI96" s="8">
        <f>(AG$18*(AG94+AG95))+(AG96*AA$92)</f>
        <v>-33.448377581120951</v>
      </c>
      <c r="AJ96" s="5"/>
      <c r="AN96" s="4">
        <v>0.64583333333333337</v>
      </c>
      <c r="AO96">
        <v>1</v>
      </c>
      <c r="AQ96">
        <f>0-0.0022</f>
        <v>-2.2000000000000001E-3</v>
      </c>
      <c r="AR96">
        <f>0-0.0023</f>
        <v>-2.3E-3</v>
      </c>
      <c r="AS96">
        <f>0-0.0027</f>
        <v>-2.7000000000000001E-3</v>
      </c>
      <c r="AT96">
        <f t="shared" si="136"/>
        <v>-2.4000000000000002E-3</v>
      </c>
      <c r="AU96">
        <f t="shared" si="137"/>
        <v>2.1602468994692871E-4</v>
      </c>
      <c r="AW96">
        <f t="shared" si="138"/>
        <v>-0.19469026548672569</v>
      </c>
      <c r="AX96">
        <f t="shared" si="138"/>
        <v>-0.20353982300884957</v>
      </c>
      <c r="AY96">
        <f t="shared" si="138"/>
        <v>-0.23893805309734517</v>
      </c>
      <c r="AZ96">
        <f>AVERAGE(AW96:AY96)</f>
        <v>-0.21238938053097348</v>
      </c>
      <c r="BA96">
        <f>_xlfn.STDEV.P(AW96:AY96)</f>
        <v>1.9117229198843254E-2</v>
      </c>
      <c r="BB96" s="3">
        <f>(AZ$18*(AZ94+AZ95))+(AZ96*AZ$19)</f>
        <v>-2.5162241887905608</v>
      </c>
      <c r="BC96">
        <f t="shared" si="139"/>
        <v>-1.2581120943952804</v>
      </c>
    </row>
    <row r="97" spans="1:55" x14ac:dyDescent="0.3">
      <c r="B97" s="4">
        <v>0.66666666666666663</v>
      </c>
      <c r="C97">
        <v>1.5</v>
      </c>
      <c r="E97">
        <v>2.4799999999999999E-2</v>
      </c>
      <c r="F97">
        <v>2.5000000000000001E-2</v>
      </c>
      <c r="G97">
        <v>2.5399999999999999E-2</v>
      </c>
      <c r="H97">
        <f t="shared" si="129"/>
        <v>2.5066666666666664E-2</v>
      </c>
      <c r="I97">
        <f t="shared" si="130"/>
        <v>2.4944382578492917E-4</v>
      </c>
      <c r="K97">
        <f t="shared" si="131"/>
        <v>2.1946902654867255</v>
      </c>
      <c r="L97">
        <f t="shared" si="131"/>
        <v>2.2123893805309738</v>
      </c>
      <c r="M97">
        <f t="shared" si="131"/>
        <v>2.247787610619469</v>
      </c>
      <c r="N97">
        <f>AVERAGE(K97:M97)</f>
        <v>2.2182890855457225</v>
      </c>
      <c r="O97">
        <f>_xlfn.STDEV.P(K97:M97)</f>
        <v>2.2074674848223837E-2</v>
      </c>
      <c r="P97" s="3">
        <f>(N$18*(N94+N95+N96))+(N97*N$19)</f>
        <v>11.020648967551621</v>
      </c>
      <c r="Q97">
        <f t="shared" si="132"/>
        <v>5.5103244837758103</v>
      </c>
      <c r="T97" s="5"/>
      <c r="U97" s="15">
        <v>0.66666666666666663</v>
      </c>
      <c r="V97" s="5">
        <v>1.5</v>
      </c>
      <c r="W97" s="5"/>
      <c r="X97" s="5">
        <f>0-0.0349</f>
        <v>-3.49E-2</v>
      </c>
      <c r="Y97" s="5">
        <f>0-0.035</f>
        <v>-3.5000000000000003E-2</v>
      </c>
      <c r="Z97" s="5">
        <f>0-0.0351</f>
        <v>-3.5099999999999999E-2</v>
      </c>
      <c r="AA97" s="5">
        <f t="shared" si="133"/>
        <v>-3.5000000000000003E-2</v>
      </c>
      <c r="AB97" s="5">
        <f t="shared" si="134"/>
        <v>8.1649658092772107E-5</v>
      </c>
      <c r="AC97" s="5"/>
      <c r="AD97" s="5">
        <f t="shared" si="135"/>
        <v>-3.0884955752212391</v>
      </c>
      <c r="AE97" s="5">
        <f t="shared" si="135"/>
        <v>-3.0973451327433632</v>
      </c>
      <c r="AF97" s="5">
        <f t="shared" si="135"/>
        <v>-3.1061946902654869</v>
      </c>
      <c r="AG97" s="5">
        <f>AVERAGE(AD97:AF97)</f>
        <v>-3.0973451327433632</v>
      </c>
      <c r="AH97" s="5">
        <f>_xlfn.STDEV.P(AD97:AF97)</f>
        <v>7.2256334595374103E-3</v>
      </c>
      <c r="AI97" s="8">
        <f>(AG$18*(AG94+AG95+AG96))+(AG97*AA$92)</f>
        <v>-31.368731563421832</v>
      </c>
      <c r="AJ97" s="5"/>
      <c r="AN97" s="4">
        <v>0.66666666666666663</v>
      </c>
      <c r="AO97">
        <v>1.5</v>
      </c>
      <c r="AQ97">
        <v>6.1000000000000004E-3</v>
      </c>
      <c r="AR97">
        <v>6.4999999999999997E-3</v>
      </c>
      <c r="AS97">
        <v>5.7000000000000002E-3</v>
      </c>
      <c r="AT97">
        <f t="shared" si="136"/>
        <v>6.1000000000000004E-3</v>
      </c>
      <c r="AU97">
        <f t="shared" si="137"/>
        <v>3.2659863237109022E-4</v>
      </c>
      <c r="AW97">
        <f t="shared" si="138"/>
        <v>0.53982300884955758</v>
      </c>
      <c r="AX97">
        <f t="shared" si="138"/>
        <v>0.5752212389380531</v>
      </c>
      <c r="AY97">
        <f t="shared" si="138"/>
        <v>0.50442477876106195</v>
      </c>
      <c r="AZ97">
        <f>AVERAGE(AW97:AY97)</f>
        <v>0.53982300884955758</v>
      </c>
      <c r="BA97">
        <f>_xlfn.STDEV.P(AW97:AY97)</f>
        <v>2.8902533838149596E-2</v>
      </c>
      <c r="BB97" s="3">
        <f>(AZ$18*(AZ94+AZ95+AZ96))+(AZ97*AZ$19)</f>
        <v>1.138643067846608</v>
      </c>
      <c r="BC97">
        <f t="shared" si="139"/>
        <v>0.56932153392330398</v>
      </c>
    </row>
    <row r="98" spans="1:55" x14ac:dyDescent="0.3">
      <c r="B98" t="s">
        <v>55</v>
      </c>
      <c r="C98" t="s">
        <v>55</v>
      </c>
      <c r="E98" t="s">
        <v>55</v>
      </c>
      <c r="F98" t="s">
        <v>57</v>
      </c>
      <c r="G98" t="s">
        <v>55</v>
      </c>
      <c r="H98" t="e">
        <f t="shared" si="129"/>
        <v>#DIV/0!</v>
      </c>
      <c r="I98" t="e">
        <f t="shared" si="130"/>
        <v>#DIV/0!</v>
      </c>
      <c r="K98" t="e">
        <f t="shared" si="131"/>
        <v>#VALUE!</v>
      </c>
      <c r="L98" t="e">
        <f t="shared" si="131"/>
        <v>#VALUE!</v>
      </c>
      <c r="M98" t="e">
        <f t="shared" si="131"/>
        <v>#VALUE!</v>
      </c>
      <c r="N98" t="e">
        <f>AVERAGE(K98:M98)</f>
        <v>#VALUE!</v>
      </c>
      <c r="O98" t="e">
        <f>_xlfn.STDEV.P(K98:M98)</f>
        <v>#VALUE!</v>
      </c>
      <c r="P98" s="3" t="e">
        <f>(N$18*(N94+N95+N96+N97))+(N98*N$19)</f>
        <v>#VALUE!</v>
      </c>
      <c r="Q98" s="5" t="e">
        <f t="shared" si="132"/>
        <v>#VALUE!</v>
      </c>
      <c r="T98" s="5"/>
      <c r="U98" s="5" t="s">
        <v>55</v>
      </c>
      <c r="V98" s="5" t="s">
        <v>55</v>
      </c>
      <c r="W98" s="5"/>
      <c r="X98" s="5" t="s">
        <v>55</v>
      </c>
      <c r="Y98" s="5" t="s">
        <v>55</v>
      </c>
      <c r="Z98" s="5" t="s">
        <v>55</v>
      </c>
      <c r="AA98" s="5" t="e">
        <f t="shared" si="133"/>
        <v>#DIV/0!</v>
      </c>
      <c r="AB98" s="5" t="e">
        <f t="shared" si="134"/>
        <v>#DIV/0!</v>
      </c>
      <c r="AC98" s="5"/>
      <c r="AD98" s="5" t="e">
        <f t="shared" si="135"/>
        <v>#VALUE!</v>
      </c>
      <c r="AE98" s="5" t="e">
        <f t="shared" si="135"/>
        <v>#VALUE!</v>
      </c>
      <c r="AF98" s="5" t="e">
        <f t="shared" si="135"/>
        <v>#VALUE!</v>
      </c>
      <c r="AG98" s="5" t="e">
        <f>AVERAGE(AD98:AF98)</f>
        <v>#VALUE!</v>
      </c>
      <c r="AH98" s="5" t="e">
        <f>_xlfn.STDEV.P(AD98:AF98)</f>
        <v>#VALUE!</v>
      </c>
      <c r="AI98" s="8" t="e">
        <f>(AG$18*(AG94+AG95+AG96+AG97))+(AG98*AA$92)</f>
        <v>#VALUE!</v>
      </c>
      <c r="AJ98" s="5"/>
      <c r="AN98" s="5" t="s">
        <v>55</v>
      </c>
      <c r="AO98" s="5" t="s">
        <v>55</v>
      </c>
      <c r="AP98" s="5"/>
      <c r="AQ98" s="5" t="s">
        <v>55</v>
      </c>
      <c r="AR98" s="5" t="s">
        <v>55</v>
      </c>
      <c r="AS98" s="5" t="s">
        <v>55</v>
      </c>
      <c r="AT98" s="5" t="e">
        <f t="shared" si="136"/>
        <v>#DIV/0!</v>
      </c>
      <c r="AU98" s="5" t="e">
        <f t="shared" si="137"/>
        <v>#DIV/0!</v>
      </c>
      <c r="AV98" s="5"/>
      <c r="AW98" s="5" t="e">
        <f t="shared" si="138"/>
        <v>#VALUE!</v>
      </c>
      <c r="AX98" s="5" t="e">
        <f t="shared" si="138"/>
        <v>#VALUE!</v>
      </c>
      <c r="AY98" s="5" t="e">
        <f t="shared" si="138"/>
        <v>#VALUE!</v>
      </c>
      <c r="AZ98" s="5" t="e">
        <f>AVERAGE(AW98:AY98)</f>
        <v>#VALUE!</v>
      </c>
      <c r="BA98" s="5" t="e">
        <f>_xlfn.STDEV.P(AW98:AY98)</f>
        <v>#VALUE!</v>
      </c>
      <c r="BB98" s="8" t="e">
        <f>(AZ$18*(AZ94+AZ95+AZ96+AZ97))+(AZ98*AZ$19)</f>
        <v>#VALUE!</v>
      </c>
      <c r="BC98" s="5" t="e">
        <f t="shared" si="139"/>
        <v>#VALUE!</v>
      </c>
    </row>
    <row r="99" spans="1:55" x14ac:dyDescent="0.3">
      <c r="B99" s="4">
        <v>0.70833333333333337</v>
      </c>
      <c r="C99">
        <v>2.5</v>
      </c>
      <c r="E99">
        <v>3.8899999999999997E-2</v>
      </c>
      <c r="F99">
        <v>3.9199999999999999E-2</v>
      </c>
      <c r="G99">
        <v>3.9100000000000003E-2</v>
      </c>
      <c r="H99">
        <f t="shared" si="129"/>
        <v>3.9066666666666666E-2</v>
      </c>
      <c r="I99">
        <f t="shared" si="130"/>
        <v>1.247219128924658E-4</v>
      </c>
      <c r="K99">
        <f t="shared" si="131"/>
        <v>3.4424778761061945</v>
      </c>
      <c r="L99">
        <f t="shared" si="131"/>
        <v>3.4690265486725664</v>
      </c>
      <c r="M99">
        <f t="shared" si="131"/>
        <v>3.4601769911504427</v>
      </c>
      <c r="N99">
        <f t="shared" ref="N99:N104" si="140">AVERAGE(K99:M99)</f>
        <v>3.4572271386430677</v>
      </c>
      <c r="O99">
        <f t="shared" ref="O99:O104" si="141">_xlfn.STDEV.P(K99:M99)</f>
        <v>1.1037337424112057E-2</v>
      </c>
      <c r="P99" s="3">
        <f>(N$18*(N94+N95+N96+N97))+(N99*N$19)</f>
        <v>18.32448377581121</v>
      </c>
      <c r="Q99">
        <f t="shared" si="132"/>
        <v>9.1622418879056049</v>
      </c>
      <c r="T99" s="5"/>
      <c r="U99" s="15">
        <v>0.70833333333333337</v>
      </c>
      <c r="V99" s="5">
        <v>2.5</v>
      </c>
      <c r="W99" s="5"/>
      <c r="X99" s="5">
        <f>0-0.0213</f>
        <v>-2.1299999999999999E-2</v>
      </c>
      <c r="Y99" s="5">
        <f>0-0.0215</f>
        <v>-2.1499999999999998E-2</v>
      </c>
      <c r="Z99" s="5">
        <f>0-0.0219</f>
        <v>-2.1899999999999999E-2</v>
      </c>
      <c r="AA99" s="5">
        <f t="shared" si="133"/>
        <v>-2.1566666666666665E-2</v>
      </c>
      <c r="AB99" s="5">
        <f t="shared" si="134"/>
        <v>2.4944382578492944E-4</v>
      </c>
      <c r="AC99" s="5"/>
      <c r="AD99" s="5">
        <f t="shared" si="135"/>
        <v>-1.8849557522123894</v>
      </c>
      <c r="AE99" s="5">
        <f t="shared" si="135"/>
        <v>-1.9026548672566372</v>
      </c>
      <c r="AF99" s="5">
        <f t="shared" si="135"/>
        <v>-1.9380530973451329</v>
      </c>
      <c r="AG99" s="5">
        <f t="shared" ref="AG99:AG104" si="142">AVERAGE(AD99:AF99)</f>
        <v>-1.9085545722713864</v>
      </c>
      <c r="AH99" s="5">
        <f t="shared" ref="AH99:AH104" si="143">_xlfn.STDEV.P(AD99:AF99)</f>
        <v>2.2074674848223876E-2</v>
      </c>
      <c r="AI99" s="8">
        <f>(AG$18*(AG94+AG95+AG96+AG97))+(AG99*AG$19)</f>
        <v>-17.681415929203538</v>
      </c>
      <c r="AJ99" s="5"/>
      <c r="AN99" s="4">
        <v>0.70833333333333337</v>
      </c>
      <c r="AO99">
        <v>2.5</v>
      </c>
      <c r="AQ99">
        <v>2.2200000000000001E-2</v>
      </c>
      <c r="AR99">
        <v>2.1999999999999999E-2</v>
      </c>
      <c r="AS99">
        <v>2.18E-2</v>
      </c>
      <c r="AT99">
        <f t="shared" si="136"/>
        <v>2.2000000000000002E-2</v>
      </c>
      <c r="AU99">
        <f t="shared" si="137"/>
        <v>1.6329931618554565E-4</v>
      </c>
      <c r="AW99">
        <f t="shared" si="138"/>
        <v>1.9646017699115046</v>
      </c>
      <c r="AX99">
        <f t="shared" si="138"/>
        <v>1.9469026548672566</v>
      </c>
      <c r="AY99">
        <f t="shared" si="138"/>
        <v>1.929203539823009</v>
      </c>
      <c r="AZ99">
        <f t="shared" ref="AZ99:AZ104" si="144">AVERAGE(AW99:AY99)</f>
        <v>1.9469026548672568</v>
      </c>
      <c r="BA99">
        <f t="shared" ref="BA99:BA104" si="145">_xlfn.STDEV.P(AW99:AY99)</f>
        <v>1.4451266919074821E-2</v>
      </c>
      <c r="BB99" s="3">
        <f>(AZ$18*(AZ94+AZ95+AZ96+AZ97))+(AZ99*AZ$19)</f>
        <v>8.4439528023598811</v>
      </c>
      <c r="BC99">
        <f t="shared" si="139"/>
        <v>4.2219764011799406</v>
      </c>
    </row>
    <row r="100" spans="1:55" x14ac:dyDescent="0.3">
      <c r="B100" s="4">
        <v>0.75</v>
      </c>
      <c r="C100">
        <v>3.5</v>
      </c>
      <c r="E100">
        <v>5.0099999999999999E-2</v>
      </c>
      <c r="F100">
        <v>5.0299999999999997E-2</v>
      </c>
      <c r="G100">
        <v>5.04E-2</v>
      </c>
      <c r="H100">
        <f t="shared" si="129"/>
        <v>5.0266666666666661E-2</v>
      </c>
      <c r="I100">
        <f t="shared" si="130"/>
        <v>1.2472191289246521E-4</v>
      </c>
      <c r="K100">
        <f t="shared" si="131"/>
        <v>4.4336283185840708</v>
      </c>
      <c r="L100">
        <f t="shared" si="131"/>
        <v>4.4513274336283191</v>
      </c>
      <c r="M100">
        <f t="shared" si="131"/>
        <v>4.4601769911504432</v>
      </c>
      <c r="N100">
        <f t="shared" si="140"/>
        <v>4.4483775811209441</v>
      </c>
      <c r="O100">
        <f t="shared" si="141"/>
        <v>1.1037337424112215E-2</v>
      </c>
      <c r="P100" s="3">
        <f>(N$18*(N94+N95+N96+N97+N99))+(N100*N$19)</f>
        <v>25.008849557522126</v>
      </c>
      <c r="Q100">
        <f t="shared" si="132"/>
        <v>12.504424778761065</v>
      </c>
      <c r="T100" s="5"/>
      <c r="U100" s="15">
        <v>0.75</v>
      </c>
      <c r="V100" s="5">
        <v>3.5</v>
      </c>
      <c r="W100" s="5"/>
      <c r="X100" s="5">
        <f>0-0.0133</f>
        <v>-1.3299999999999999E-2</v>
      </c>
      <c r="Y100" s="5">
        <f>0-0.0134</f>
        <v>-1.34E-2</v>
      </c>
      <c r="Z100" s="5">
        <f>0-0.0134</f>
        <v>-1.34E-2</v>
      </c>
      <c r="AA100" s="5">
        <f t="shared" si="133"/>
        <v>-1.3366666666666667E-2</v>
      </c>
      <c r="AB100" s="5">
        <f t="shared" si="134"/>
        <v>4.7140452079103705E-5</v>
      </c>
      <c r="AC100" s="5"/>
      <c r="AD100" s="5">
        <f t="shared" si="135"/>
        <v>-1.1769911504424779</v>
      </c>
      <c r="AE100" s="5">
        <f t="shared" si="135"/>
        <v>-1.1858407079646018</v>
      </c>
      <c r="AF100" s="5">
        <f t="shared" si="135"/>
        <v>-1.1858407079646018</v>
      </c>
      <c r="AG100" s="5">
        <f t="shared" si="142"/>
        <v>-1.1828908554572271</v>
      </c>
      <c r="AH100" s="5">
        <f t="shared" si="143"/>
        <v>4.1717214229294907E-3</v>
      </c>
      <c r="AI100" s="8">
        <f>(AG$18*(AG94+AG95+AG96+AG97+AG99))+(AG100*AG$19)</f>
        <v>-15.007374631268437</v>
      </c>
      <c r="AJ100" s="5"/>
      <c r="AN100" s="4">
        <v>0.75</v>
      </c>
      <c r="AO100">
        <v>3.5</v>
      </c>
      <c r="AQ100">
        <v>2.8400000000000002E-2</v>
      </c>
      <c r="AR100">
        <v>2.8500000000000001E-2</v>
      </c>
      <c r="AS100">
        <v>2.8899999999999999E-2</v>
      </c>
      <c r="AT100">
        <f t="shared" si="136"/>
        <v>2.86E-2</v>
      </c>
      <c r="AU100">
        <f t="shared" si="137"/>
        <v>2.1602468994692738E-4</v>
      </c>
      <c r="AW100">
        <f t="shared" si="138"/>
        <v>2.5132743362831862</v>
      </c>
      <c r="AX100">
        <f t="shared" si="138"/>
        <v>2.5221238938053099</v>
      </c>
      <c r="AY100">
        <f t="shared" si="138"/>
        <v>2.5575221238938055</v>
      </c>
      <c r="AZ100">
        <f t="shared" si="144"/>
        <v>2.530973451327434</v>
      </c>
      <c r="BA100">
        <f t="shared" si="145"/>
        <v>1.9117229198843209E-2</v>
      </c>
      <c r="BB100" s="3">
        <f>(AZ$18*(AZ94+AZ95+AZ96+AZ97+AZ99))+(AZ100*AZ$19)</f>
        <v>12.337758112094397</v>
      </c>
      <c r="BC100">
        <f t="shared" si="139"/>
        <v>6.1688790560471984</v>
      </c>
    </row>
    <row r="101" spans="1:55" x14ac:dyDescent="0.3">
      <c r="B101" s="4">
        <v>0.8666666666666667</v>
      </c>
      <c r="C101">
        <v>6.5</v>
      </c>
      <c r="E101">
        <v>8.0799999999999997E-2</v>
      </c>
      <c r="F101">
        <v>8.3099999999999993E-2</v>
      </c>
      <c r="G101">
        <v>8.5199999999999998E-2</v>
      </c>
      <c r="H101">
        <f t="shared" si="129"/>
        <v>8.3033333333333334E-2</v>
      </c>
      <c r="I101">
        <f t="shared" si="130"/>
        <v>1.7969109295924743E-3</v>
      </c>
      <c r="K101">
        <f t="shared" si="131"/>
        <v>7.1504424778761067</v>
      </c>
      <c r="L101">
        <f t="shared" si="131"/>
        <v>7.3539823008849554</v>
      </c>
      <c r="M101">
        <f t="shared" si="131"/>
        <v>7.5398230088495577</v>
      </c>
      <c r="N101">
        <f t="shared" si="140"/>
        <v>7.3480825958702072</v>
      </c>
      <c r="O101">
        <f t="shared" si="141"/>
        <v>0.15901866633561701</v>
      </c>
      <c r="P101" s="3">
        <f>(N$18*(N94+N95+N96+N97+N99+N100))+(N101*N$19)</f>
        <v>41.731563421828909</v>
      </c>
      <c r="Q101">
        <f t="shared" si="132"/>
        <v>20.865781710914455</v>
      </c>
      <c r="T101" s="5"/>
      <c r="U101" s="15">
        <v>0.8666666666666667</v>
      </c>
      <c r="V101" s="5">
        <v>6.5</v>
      </c>
      <c r="W101" s="5"/>
      <c r="X101" s="5">
        <v>9.7000000000000003E-3</v>
      </c>
      <c r="Y101" s="5">
        <v>8.6999999999999994E-3</v>
      </c>
      <c r="Z101" s="5">
        <v>7.9000000000000008E-3</v>
      </c>
      <c r="AA101" s="5">
        <f t="shared" si="133"/>
        <v>8.7666666666666674E-3</v>
      </c>
      <c r="AB101" s="5">
        <f t="shared" si="134"/>
        <v>7.3635740114581718E-4</v>
      </c>
      <c r="AC101" s="5"/>
      <c r="AD101" s="5">
        <f t="shared" si="135"/>
        <v>0.85840707964601781</v>
      </c>
      <c r="AE101" s="5">
        <f t="shared" si="135"/>
        <v>0.76991150442477874</v>
      </c>
      <c r="AF101" s="5">
        <f t="shared" si="135"/>
        <v>0.6991150442477877</v>
      </c>
      <c r="AG101" s="5">
        <f t="shared" si="142"/>
        <v>0.77581120943952808</v>
      </c>
      <c r="AH101" s="5">
        <f t="shared" si="143"/>
        <v>6.5164371782815714E-2</v>
      </c>
      <c r="AI101" s="8">
        <f>(AG$18*(AG94+AG95+AG96+AG97+AG99+AG100))+(AG101*AG$19)</f>
        <v>-5.8053097345132745</v>
      </c>
      <c r="AJ101" s="5"/>
      <c r="AN101" s="4">
        <v>0.8666666666666667</v>
      </c>
      <c r="AO101">
        <v>6.5</v>
      </c>
      <c r="AQ101">
        <v>6.2199999999999998E-2</v>
      </c>
      <c r="AR101">
        <v>6.2100000000000002E-2</v>
      </c>
      <c r="AS101">
        <v>6.1600000000000002E-2</v>
      </c>
      <c r="AT101">
        <f t="shared" si="136"/>
        <v>6.196666666666667E-2</v>
      </c>
      <c r="AU101">
        <f t="shared" si="137"/>
        <v>2.6246692913372606E-4</v>
      </c>
      <c r="AW101">
        <f t="shared" si="138"/>
        <v>5.5044247787610621</v>
      </c>
      <c r="AX101">
        <f t="shared" si="138"/>
        <v>5.4955752212389388</v>
      </c>
      <c r="AY101">
        <f t="shared" si="138"/>
        <v>5.4513274336283191</v>
      </c>
      <c r="AZ101">
        <f t="shared" si="144"/>
        <v>5.4837758112094397</v>
      </c>
      <c r="BA101">
        <f t="shared" si="145"/>
        <v>2.3227161870241275E-2</v>
      </c>
      <c r="BB101" s="3">
        <f>(AZ$18*(AZ94+AZ95+AZ96+AZ97+AZ99+AZ100))+(AZ101*AZ$19)</f>
        <v>28.367256637168143</v>
      </c>
      <c r="BC101">
        <f t="shared" si="139"/>
        <v>14.183628318584072</v>
      </c>
    </row>
    <row r="102" spans="1:55" x14ac:dyDescent="0.3">
      <c r="B102" s="4">
        <v>0.34583333333333333</v>
      </c>
      <c r="C102">
        <v>18</v>
      </c>
      <c r="E102">
        <v>0.19109999999999999</v>
      </c>
      <c r="F102">
        <v>0.19189999999999999</v>
      </c>
      <c r="G102">
        <v>0.19270000000000001</v>
      </c>
      <c r="H102">
        <f t="shared" si="129"/>
        <v>0.19189999999999999</v>
      </c>
      <c r="I102">
        <f t="shared" si="130"/>
        <v>6.5319726474218813E-4</v>
      </c>
      <c r="K102">
        <f t="shared" si="131"/>
        <v>16.911504424778762</v>
      </c>
      <c r="L102">
        <f t="shared" si="131"/>
        <v>16.982300884955752</v>
      </c>
      <c r="M102">
        <f t="shared" si="131"/>
        <v>17.053097345132745</v>
      </c>
      <c r="N102">
        <f t="shared" si="140"/>
        <v>16.982300884955752</v>
      </c>
      <c r="O102">
        <f t="shared" si="141"/>
        <v>5.7805067676299282E-2</v>
      </c>
      <c r="P102" s="3">
        <f>(N$18*(N94+N95+N96+N97+N99+N100+N101))+(N102*N$19)</f>
        <v>93.576696165191734</v>
      </c>
      <c r="Q102">
        <f t="shared" si="132"/>
        <v>46.788348082595867</v>
      </c>
      <c r="T102" s="5"/>
      <c r="U102" s="15">
        <v>0.34583333333333333</v>
      </c>
      <c r="V102" s="5">
        <v>18</v>
      </c>
      <c r="W102" s="5"/>
      <c r="X102" s="5">
        <v>8.1199999999999994E-2</v>
      </c>
      <c r="Y102" s="5">
        <v>8.14E-2</v>
      </c>
      <c r="Z102" s="5">
        <v>8.1900000000000001E-2</v>
      </c>
      <c r="AA102" s="5">
        <f t="shared" si="133"/>
        <v>8.1500000000000003E-2</v>
      </c>
      <c r="AB102" s="5">
        <f t="shared" si="134"/>
        <v>2.9439202887759702E-4</v>
      </c>
      <c r="AC102" s="5"/>
      <c r="AD102" s="5">
        <f t="shared" si="135"/>
        <v>7.1858407079646014</v>
      </c>
      <c r="AE102" s="5">
        <f t="shared" si="135"/>
        <v>7.2035398230088497</v>
      </c>
      <c r="AF102" s="5">
        <f t="shared" si="135"/>
        <v>7.2477876106194694</v>
      </c>
      <c r="AG102" s="5">
        <f t="shared" si="142"/>
        <v>7.2123893805309729</v>
      </c>
      <c r="AH102" s="5">
        <f t="shared" si="143"/>
        <v>2.6052391936070635E-2</v>
      </c>
      <c r="AI102" s="8">
        <f>(AG$18*(AG94+AG95+AG96+AG97+AG99+AG100+AG101))+(AG102*AG$19)</f>
        <v>26.765486725663717</v>
      </c>
      <c r="AJ102" s="5"/>
      <c r="AN102" s="4">
        <v>0.34583333333333333</v>
      </c>
      <c r="AO102">
        <v>18</v>
      </c>
      <c r="AQ102">
        <v>0.1648</v>
      </c>
      <c r="AR102">
        <v>0.16500000000000001</v>
      </c>
      <c r="AS102">
        <v>0.16450000000000001</v>
      </c>
      <c r="AT102">
        <f t="shared" si="136"/>
        <v>0.16476666666666664</v>
      </c>
      <c r="AU102">
        <f t="shared" si="137"/>
        <v>2.0548046676563243E-4</v>
      </c>
      <c r="AW102">
        <f t="shared" si="138"/>
        <v>14.584070796460178</v>
      </c>
      <c r="AX102">
        <f t="shared" si="138"/>
        <v>14.601769911504427</v>
      </c>
      <c r="AY102">
        <f t="shared" si="138"/>
        <v>14.557522123893808</v>
      </c>
      <c r="AZ102">
        <f t="shared" si="144"/>
        <v>14.581120943952804</v>
      </c>
      <c r="BA102">
        <f t="shared" si="145"/>
        <v>1.818411210315304E-2</v>
      </c>
      <c r="BB102" s="3">
        <f>(AZ$18*(AZ94+AZ95+AZ96+AZ97+AZ99+AZ100+AZ101))+(AZ102*AZ$19)</f>
        <v>76.595870206489693</v>
      </c>
      <c r="BC102">
        <f t="shared" si="139"/>
        <v>38.297935103244846</v>
      </c>
    </row>
    <row r="103" spans="1:55" x14ac:dyDescent="0.3">
      <c r="B103" s="4">
        <v>0.58680555555555558</v>
      </c>
      <c r="C103">
        <v>24</v>
      </c>
      <c r="E103">
        <v>0.20580000000000001</v>
      </c>
      <c r="F103">
        <v>0.20619999999999999</v>
      </c>
      <c r="G103">
        <v>0.20619999999999999</v>
      </c>
      <c r="H103">
        <f t="shared" si="129"/>
        <v>0.2060666666666667</v>
      </c>
      <c r="I103">
        <f t="shared" si="130"/>
        <v>1.8856180831640498E-4</v>
      </c>
      <c r="K103">
        <f t="shared" si="131"/>
        <v>18.212389380530976</v>
      </c>
      <c r="L103">
        <f t="shared" si="131"/>
        <v>18.247787610619469</v>
      </c>
      <c r="M103">
        <f t="shared" si="131"/>
        <v>18.247787610619469</v>
      </c>
      <c r="N103">
        <f t="shared" si="140"/>
        <v>18.235988200589972</v>
      </c>
      <c r="O103">
        <f t="shared" si="141"/>
        <v>1.6686885691716707E-2</v>
      </c>
      <c r="P103" s="3">
        <f>(N$18*(N94+N95+N96+N97+N99+N100+N101+N102))+(N103*N$19)</f>
        <v>108.33628318584071</v>
      </c>
      <c r="Q103">
        <f t="shared" si="132"/>
        <v>54.168141592920364</v>
      </c>
      <c r="T103" s="5"/>
      <c r="U103" s="15">
        <v>0.58680555555555558</v>
      </c>
      <c r="V103" s="5">
        <v>24</v>
      </c>
      <c r="W103" s="5"/>
      <c r="X103" s="5">
        <v>0.1027</v>
      </c>
      <c r="Y103" s="5">
        <v>0.1024</v>
      </c>
      <c r="Z103" s="5">
        <v>0.1021</v>
      </c>
      <c r="AA103" s="5">
        <f t="shared" si="133"/>
        <v>0.1024</v>
      </c>
      <c r="AB103" s="5">
        <f t="shared" si="134"/>
        <v>2.4494897427831914E-4</v>
      </c>
      <c r="AC103" s="5"/>
      <c r="AD103" s="5">
        <f t="shared" si="135"/>
        <v>9.0884955752212395</v>
      </c>
      <c r="AE103" s="5">
        <f t="shared" si="135"/>
        <v>9.0619469026548689</v>
      </c>
      <c r="AF103" s="5">
        <f t="shared" si="135"/>
        <v>9.0353982300884965</v>
      </c>
      <c r="AG103" s="5">
        <f t="shared" si="142"/>
        <v>9.0619469026548689</v>
      </c>
      <c r="AH103" s="5">
        <f t="shared" si="143"/>
        <v>2.167690037861205E-2</v>
      </c>
      <c r="AI103" s="8">
        <f>(AG$18*(AG94+AG95+AG96+AG97+AG99+AG100+AG101+AG102))+(AG103*AG$19)</f>
        <v>39.619469026548678</v>
      </c>
      <c r="AJ103" s="5"/>
      <c r="AN103" s="4">
        <v>0.58680555555555558</v>
      </c>
      <c r="AO103">
        <v>24</v>
      </c>
      <c r="AQ103">
        <v>0.18229999999999999</v>
      </c>
      <c r="AR103">
        <v>0.18190000000000001</v>
      </c>
      <c r="AS103">
        <v>0.18179999999999999</v>
      </c>
      <c r="AT103">
        <f t="shared" si="136"/>
        <v>0.18199999999999997</v>
      </c>
      <c r="AU103">
        <f t="shared" si="137"/>
        <v>2.160246899469263E-4</v>
      </c>
      <c r="AW103">
        <f t="shared" si="138"/>
        <v>16.13274336283186</v>
      </c>
      <c r="AX103">
        <f t="shared" si="138"/>
        <v>16.097345132743364</v>
      </c>
      <c r="AY103">
        <f t="shared" si="138"/>
        <v>16.088495575221238</v>
      </c>
      <c r="AZ103">
        <f t="shared" si="144"/>
        <v>16.106194690265486</v>
      </c>
      <c r="BA103">
        <f t="shared" si="145"/>
        <v>1.9117229198844305E-2</v>
      </c>
      <c r="BB103" s="3">
        <f>(AZ$18*(AZ94+AZ95+AZ96+AZ97+AZ99+AZ100+AZ101+AZ102))+(AZ103*AZ$19)</f>
        <v>91.511799410029496</v>
      </c>
      <c r="BC103">
        <f t="shared" si="139"/>
        <v>45.755899705014748</v>
      </c>
    </row>
    <row r="104" spans="1:55" x14ac:dyDescent="0.3">
      <c r="B104" s="4">
        <v>0.58333333333333337</v>
      </c>
      <c r="C104">
        <v>48</v>
      </c>
      <c r="E104">
        <v>0.28720000000000001</v>
      </c>
      <c r="F104">
        <v>0.29749999999999999</v>
      </c>
      <c r="G104">
        <v>0.29809999999999998</v>
      </c>
      <c r="H104">
        <f t="shared" si="129"/>
        <v>0.29426666666666668</v>
      </c>
      <c r="I104">
        <f t="shared" si="130"/>
        <v>5.0028880548028199E-3</v>
      </c>
      <c r="K104">
        <f t="shared" si="131"/>
        <v>25.415929203539825</v>
      </c>
      <c r="L104">
        <f t="shared" si="131"/>
        <v>26.327433628318584</v>
      </c>
      <c r="M104">
        <f t="shared" si="131"/>
        <v>26.380530973451329</v>
      </c>
      <c r="N104">
        <f t="shared" si="140"/>
        <v>26.041297935103245</v>
      </c>
      <c r="O104">
        <f t="shared" si="141"/>
        <v>0.44273345617724125</v>
      </c>
      <c r="P104" s="3">
        <f>(N$18*(N94+N95+N96+N97+N99+N100+N101+N102+N103))+(N104*N$19)</f>
        <v>156.48082595870207</v>
      </c>
      <c r="Q104">
        <f t="shared" si="132"/>
        <v>78.240412979351035</v>
      </c>
      <c r="T104" s="5"/>
      <c r="U104" s="15">
        <v>0.58333333333333337</v>
      </c>
      <c r="V104" s="5">
        <v>48</v>
      </c>
      <c r="W104" s="5"/>
      <c r="X104" s="5">
        <v>0.1736</v>
      </c>
      <c r="Y104" s="5">
        <v>0.1734</v>
      </c>
      <c r="Z104" s="5">
        <v>0.17319999999999999</v>
      </c>
      <c r="AA104" s="5">
        <f t="shared" si="133"/>
        <v>0.1734</v>
      </c>
      <c r="AB104" s="5">
        <f t="shared" si="134"/>
        <v>1.6329931618554988E-4</v>
      </c>
      <c r="AC104" s="5"/>
      <c r="AD104" s="5">
        <f t="shared" si="135"/>
        <v>15.36283185840708</v>
      </c>
      <c r="AE104" s="5">
        <f t="shared" si="135"/>
        <v>15.345132743362832</v>
      </c>
      <c r="AF104" s="5">
        <f t="shared" si="135"/>
        <v>15.327433628318584</v>
      </c>
      <c r="AG104" s="5">
        <f t="shared" si="142"/>
        <v>15.345132743362832</v>
      </c>
      <c r="AH104" s="5">
        <f t="shared" si="143"/>
        <v>1.4451266919075181E-2</v>
      </c>
      <c r="AI104" s="8">
        <f>(AG$18*(AG94+AG95+AG96+AG97+AG99+AG100+AG101+AG102+AG103))+(AG104*AG$19)</f>
        <v>75.56637168141593</v>
      </c>
      <c r="AJ104" s="5"/>
      <c r="AN104" s="4">
        <v>0.58333333333333337</v>
      </c>
      <c r="AO104">
        <v>48</v>
      </c>
      <c r="AQ104">
        <v>0.1976</v>
      </c>
      <c r="AR104">
        <v>0.19750000000000001</v>
      </c>
      <c r="AS104">
        <v>0.1973</v>
      </c>
      <c r="AT104">
        <f t="shared" si="136"/>
        <v>0.19746666666666668</v>
      </c>
      <c r="AU104">
        <f t="shared" si="137"/>
        <v>1.2472191289246334E-4</v>
      </c>
      <c r="AW104">
        <f t="shared" si="138"/>
        <v>17.486725663716815</v>
      </c>
      <c r="AX104">
        <f t="shared" si="138"/>
        <v>17.477876106194692</v>
      </c>
      <c r="AY104">
        <f t="shared" si="138"/>
        <v>17.460176991150444</v>
      </c>
      <c r="AZ104">
        <f t="shared" si="144"/>
        <v>17.474926253687318</v>
      </c>
      <c r="BA104">
        <f t="shared" si="145"/>
        <v>1.1037337424111584E-2</v>
      </c>
      <c r="BB104" s="3">
        <f>(AZ$18*(AZ94+AZ95+AZ96+AZ97+AZ99+AZ100+AZ101+AZ102+AZ103))+(AZ104*AZ$19)</f>
        <v>106.4085545722714</v>
      </c>
      <c r="BC104">
        <f t="shared" si="139"/>
        <v>53.204277286135707</v>
      </c>
    </row>
    <row r="105" spans="1:55" x14ac:dyDescent="0.3"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55" s="10" customFormat="1" x14ac:dyDescent="0.3"/>
    <row r="107" spans="1:55" x14ac:dyDescent="0.3">
      <c r="A107" s="1" t="s">
        <v>58</v>
      </c>
      <c r="S107" s="1" t="s">
        <v>58</v>
      </c>
      <c r="AL107" s="1" t="s">
        <v>58</v>
      </c>
    </row>
    <row r="108" spans="1:55" x14ac:dyDescent="0.3">
      <c r="A108" t="s">
        <v>38</v>
      </c>
      <c r="S108" t="s">
        <v>38</v>
      </c>
      <c r="AL108" t="s">
        <v>38</v>
      </c>
    </row>
    <row r="109" spans="1:55" ht="15" thickBot="1" x14ac:dyDescent="0.35">
      <c r="B109" s="1" t="s">
        <v>31</v>
      </c>
      <c r="G109" t="s">
        <v>59</v>
      </c>
      <c r="H109" t="s">
        <v>60</v>
      </c>
      <c r="J109" s="2" t="s">
        <v>61</v>
      </c>
      <c r="K109" s="2"/>
      <c r="L109" s="2"/>
      <c r="M109" s="2"/>
      <c r="T109" s="1" t="s">
        <v>31</v>
      </c>
      <c r="Y109" t="s">
        <v>59</v>
      </c>
      <c r="Z109" t="s">
        <v>60</v>
      </c>
      <c r="AB109" s="2" t="s">
        <v>61</v>
      </c>
      <c r="AC109" s="2"/>
      <c r="AD109" s="2"/>
      <c r="AE109" s="2"/>
      <c r="AM109" s="1" t="s">
        <v>31</v>
      </c>
      <c r="AR109" t="s">
        <v>59</v>
      </c>
      <c r="AS109" t="s">
        <v>60</v>
      </c>
      <c r="AU109" s="2" t="s">
        <v>61</v>
      </c>
      <c r="AV109" s="2"/>
      <c r="AW109" s="2"/>
      <c r="AX109" s="2"/>
    </row>
    <row r="110" spans="1:55" x14ac:dyDescent="0.3">
      <c r="C110" t="s">
        <v>30</v>
      </c>
      <c r="D110" t="s">
        <v>52</v>
      </c>
      <c r="E110" t="s">
        <v>54</v>
      </c>
      <c r="G110" s="14" t="s">
        <v>62</v>
      </c>
      <c r="H110" s="14" t="s">
        <v>63</v>
      </c>
      <c r="I110" s="14" t="s">
        <v>64</v>
      </c>
      <c r="J110" s="14" t="s">
        <v>65</v>
      </c>
      <c r="K110" s="14" t="s">
        <v>66</v>
      </c>
      <c r="U110" t="s">
        <v>30</v>
      </c>
      <c r="V110" t="s">
        <v>52</v>
      </c>
      <c r="W110" t="s">
        <v>54</v>
      </c>
      <c r="Y110" s="14" t="s">
        <v>62</v>
      </c>
      <c r="Z110" s="14" t="s">
        <v>63</v>
      </c>
      <c r="AA110" s="14" t="s">
        <v>64</v>
      </c>
      <c r="AB110" s="14" t="s">
        <v>65</v>
      </c>
      <c r="AC110" s="14" t="s">
        <v>66</v>
      </c>
      <c r="AN110" t="s">
        <v>30</v>
      </c>
      <c r="AO110" t="s">
        <v>52</v>
      </c>
      <c r="AP110" t="s">
        <v>54</v>
      </c>
      <c r="AR110" s="14" t="s">
        <v>62</v>
      </c>
      <c r="AS110" s="14" t="s">
        <v>63</v>
      </c>
      <c r="AT110" s="14" t="s">
        <v>64</v>
      </c>
      <c r="AU110" s="14" t="s">
        <v>65</v>
      </c>
      <c r="AV110" s="14" t="s">
        <v>66</v>
      </c>
    </row>
    <row r="111" spans="1:55" x14ac:dyDescent="0.3">
      <c r="B111" t="s">
        <v>67</v>
      </c>
      <c r="C111">
        <v>3.0449852507374633</v>
      </c>
      <c r="D111">
        <v>-1.5995575221238938</v>
      </c>
      <c r="E111">
        <v>-1.4299410029498527</v>
      </c>
      <c r="G111" t="s">
        <v>67</v>
      </c>
      <c r="H111">
        <v>3</v>
      </c>
      <c r="I111">
        <v>1.5486725663716783E-2</v>
      </c>
      <c r="J111">
        <v>5.1622418879055942E-3</v>
      </c>
      <c r="K111">
        <v>6.9375853847425626</v>
      </c>
      <c r="T111" t="s">
        <v>67</v>
      </c>
      <c r="U111">
        <v>5.12173202614379</v>
      </c>
      <c r="V111">
        <v>-6.3031045751633989</v>
      </c>
      <c r="W111">
        <v>-14.113569321533925</v>
      </c>
      <c r="Y111" t="s">
        <v>67</v>
      </c>
      <c r="Z111">
        <v>3</v>
      </c>
      <c r="AA111">
        <v>-15.294941870553533</v>
      </c>
      <c r="AB111">
        <v>-5.0983139568511779</v>
      </c>
      <c r="AC111">
        <v>93.587844809472898</v>
      </c>
      <c r="AM111" t="s">
        <v>67</v>
      </c>
      <c r="AN111">
        <v>2.6418918918918921</v>
      </c>
      <c r="AO111">
        <v>5.4549549549549559</v>
      </c>
      <c r="AP111">
        <v>1.0737463126843658</v>
      </c>
      <c r="AR111" t="s">
        <v>67</v>
      </c>
      <c r="AS111">
        <v>3</v>
      </c>
      <c r="AT111">
        <v>9.1705931595312133</v>
      </c>
      <c r="AU111">
        <v>3.0568643865104046</v>
      </c>
      <c r="AV111">
        <v>4.9278989202440631</v>
      </c>
    </row>
    <row r="112" spans="1:55" x14ac:dyDescent="0.3">
      <c r="B112" t="s">
        <v>68</v>
      </c>
      <c r="C112">
        <v>8.7507374631268426</v>
      </c>
      <c r="D112">
        <v>-0.48746312684365795</v>
      </c>
      <c r="E112">
        <v>-0.11209439528023601</v>
      </c>
      <c r="G112" t="s">
        <v>68</v>
      </c>
      <c r="H112">
        <v>3</v>
      </c>
      <c r="I112">
        <v>8.1511799410029493</v>
      </c>
      <c r="J112">
        <v>2.7170599803343163</v>
      </c>
      <c r="K112">
        <v>27.339173395927048</v>
      </c>
      <c r="T112" t="s">
        <v>68</v>
      </c>
      <c r="U112">
        <v>7.2156862745098032</v>
      </c>
      <c r="V112">
        <v>-3.5514705882352935</v>
      </c>
      <c r="W112">
        <v>-13.317846607669615</v>
      </c>
      <c r="Y112" t="s">
        <v>68</v>
      </c>
      <c r="Z112">
        <v>3</v>
      </c>
      <c r="AA112">
        <v>-9.6536309213951057</v>
      </c>
      <c r="AB112">
        <v>-3.2178769737983686</v>
      </c>
      <c r="AC112">
        <v>105.48995668058068</v>
      </c>
      <c r="AM112" t="s">
        <v>68</v>
      </c>
      <c r="AN112">
        <v>4.568318318318318</v>
      </c>
      <c r="AO112">
        <v>9.0187687687687692</v>
      </c>
      <c r="AP112">
        <v>3.2352507374631272</v>
      </c>
      <c r="AR112" t="s">
        <v>68</v>
      </c>
      <c r="AS112">
        <v>3</v>
      </c>
      <c r="AT112">
        <v>16.822337824550214</v>
      </c>
      <c r="AU112">
        <v>5.6074459415167377</v>
      </c>
      <c r="AV112">
        <v>9.17210986757987</v>
      </c>
    </row>
    <row r="113" spans="2:50" x14ac:dyDescent="0.3">
      <c r="B113" t="s">
        <v>69</v>
      </c>
      <c r="C113">
        <v>4.1615044247787614</v>
      </c>
      <c r="D113">
        <v>0.72787610619469012</v>
      </c>
      <c r="E113">
        <v>0.74483775811209429</v>
      </c>
      <c r="G113" t="s">
        <v>69</v>
      </c>
      <c r="H113">
        <v>3</v>
      </c>
      <c r="I113">
        <v>5.6342182890855455</v>
      </c>
      <c r="J113">
        <v>1.8780727630285152</v>
      </c>
      <c r="K113">
        <v>3.9106170398215614</v>
      </c>
      <c r="T113" t="s">
        <v>69</v>
      </c>
      <c r="U113">
        <v>9.2606209150326784</v>
      </c>
      <c r="V113">
        <v>-1.5792483660130716</v>
      </c>
      <c r="W113">
        <v>-13.051622418879056</v>
      </c>
      <c r="Y113" t="s">
        <v>69</v>
      </c>
      <c r="Z113">
        <v>3</v>
      </c>
      <c r="AA113">
        <v>-5.3702498698594496</v>
      </c>
      <c r="AB113">
        <v>-1.7900832899531498</v>
      </c>
      <c r="AC113">
        <v>124.49238917178675</v>
      </c>
      <c r="AM113" t="s">
        <v>69</v>
      </c>
      <c r="AN113">
        <v>5.9489489489489475</v>
      </c>
      <c r="AO113">
        <v>13.928678678678679</v>
      </c>
      <c r="AP113">
        <v>6.3171091445427745</v>
      </c>
      <c r="AR113" t="s">
        <v>69</v>
      </c>
      <c r="AS113">
        <v>3</v>
      </c>
      <c r="AT113">
        <v>26.194736772170401</v>
      </c>
      <c r="AU113">
        <v>8.7315789240567998</v>
      </c>
      <c r="AV113">
        <v>20.291269877023012</v>
      </c>
    </row>
    <row r="114" spans="2:50" x14ac:dyDescent="0.3">
      <c r="B114" t="s">
        <v>70</v>
      </c>
      <c r="C114">
        <v>7.9365781710914458</v>
      </c>
      <c r="D114">
        <v>3.4292035398230092</v>
      </c>
      <c r="E114">
        <v>3.0641592920353982</v>
      </c>
      <c r="G114" t="s">
        <v>70</v>
      </c>
      <c r="H114">
        <v>3</v>
      </c>
      <c r="I114">
        <v>14.429941002949853</v>
      </c>
      <c r="J114">
        <v>4.8099803343166174</v>
      </c>
      <c r="K114">
        <v>7.3650248504044811</v>
      </c>
      <c r="T114" t="s">
        <v>70</v>
      </c>
      <c r="U114">
        <v>13.714869281045752</v>
      </c>
      <c r="V114">
        <v>3.0678104575163396</v>
      </c>
      <c r="W114">
        <v>-10.630530973451329</v>
      </c>
      <c r="Y114" t="s">
        <v>70</v>
      </c>
      <c r="Z114">
        <v>3</v>
      </c>
      <c r="AA114">
        <v>6.1521487651107627</v>
      </c>
      <c r="AB114">
        <v>2.0507162550369209</v>
      </c>
      <c r="AC114">
        <v>148.95048885045455</v>
      </c>
      <c r="AM114" t="s">
        <v>70</v>
      </c>
      <c r="AN114">
        <v>9.9451951951951951</v>
      </c>
      <c r="AO114">
        <v>25.525525525525527</v>
      </c>
      <c r="AP114">
        <v>12.30825958702065</v>
      </c>
      <c r="AR114" t="s">
        <v>70</v>
      </c>
      <c r="AS114">
        <v>3</v>
      </c>
      <c r="AT114">
        <v>47.778980307741371</v>
      </c>
      <c r="AU114">
        <v>15.926326769247124</v>
      </c>
      <c r="AV114">
        <v>70.504480901881095</v>
      </c>
    </row>
    <row r="115" spans="2:50" x14ac:dyDescent="0.3">
      <c r="B115" t="s">
        <v>71</v>
      </c>
      <c r="C115">
        <v>10.683628318584072</v>
      </c>
      <c r="D115">
        <v>5.1054572271386434</v>
      </c>
      <c r="E115">
        <v>4.9188790560471976</v>
      </c>
      <c r="G115" t="s">
        <v>71</v>
      </c>
      <c r="H115">
        <v>3</v>
      </c>
      <c r="I115">
        <v>20.707964601769913</v>
      </c>
      <c r="J115">
        <v>6.9026548672566372</v>
      </c>
      <c r="K115">
        <v>10.730523033214126</v>
      </c>
      <c r="T115" t="s">
        <v>71</v>
      </c>
      <c r="U115">
        <v>17.287581699346401</v>
      </c>
      <c r="V115">
        <v>6.0539215686274499</v>
      </c>
      <c r="W115">
        <v>-10.402654867256638</v>
      </c>
      <c r="Y115" t="s">
        <v>71</v>
      </c>
      <c r="Z115">
        <v>3</v>
      </c>
      <c r="AA115">
        <v>12.938848400717211</v>
      </c>
      <c r="AB115">
        <v>4.3129494669057369</v>
      </c>
      <c r="AC115">
        <v>193.96053817284002</v>
      </c>
      <c r="AM115" t="s">
        <v>71</v>
      </c>
      <c r="AN115">
        <v>10.87012012012012</v>
      </c>
      <c r="AO115">
        <v>28.911411411411407</v>
      </c>
      <c r="AP115">
        <v>17.497050147492622</v>
      </c>
      <c r="AR115" t="s">
        <v>71</v>
      </c>
      <c r="AS115">
        <v>3</v>
      </c>
      <c r="AT115">
        <v>57.27858167902415</v>
      </c>
      <c r="AU115">
        <v>19.092860559674715</v>
      </c>
      <c r="AV115">
        <v>83.282006018027232</v>
      </c>
    </row>
    <row r="116" spans="2:50" x14ac:dyDescent="0.3">
      <c r="B116" t="s">
        <v>72</v>
      </c>
      <c r="C116">
        <v>16.405604719764014</v>
      </c>
      <c r="D116">
        <v>8.0870206489675525</v>
      </c>
      <c r="E116">
        <v>11.033923303834809</v>
      </c>
      <c r="G116" t="s">
        <v>72</v>
      </c>
      <c r="H116">
        <v>3</v>
      </c>
      <c r="I116">
        <v>35.526548672566378</v>
      </c>
      <c r="J116">
        <v>11.84218289085546</v>
      </c>
      <c r="K116">
        <v>17.789672905735216</v>
      </c>
      <c r="T116" t="s">
        <v>72</v>
      </c>
      <c r="U116">
        <v>22.827614379084963</v>
      </c>
      <c r="V116">
        <v>11.729575163398691</v>
      </c>
      <c r="W116">
        <v>-6.9867256637168138</v>
      </c>
      <c r="Y116" t="s">
        <v>72</v>
      </c>
      <c r="Z116">
        <v>3</v>
      </c>
      <c r="AA116">
        <v>27.570463878766841</v>
      </c>
      <c r="AB116">
        <v>9.1901546262556142</v>
      </c>
      <c r="AC116">
        <v>227.0602105453014</v>
      </c>
      <c r="AM116" t="s">
        <v>72</v>
      </c>
      <c r="AN116">
        <v>18.346096096096094</v>
      </c>
      <c r="AO116">
        <v>35.936936936936938</v>
      </c>
      <c r="AP116">
        <v>29.37463126843658</v>
      </c>
      <c r="AR116" t="s">
        <v>72</v>
      </c>
      <c r="AS116">
        <v>3</v>
      </c>
      <c r="AT116">
        <v>83.657664301469623</v>
      </c>
      <c r="AU116">
        <v>27.885888100489876</v>
      </c>
      <c r="AV116">
        <v>79.021687537029266</v>
      </c>
    </row>
    <row r="117" spans="2:50" x14ac:dyDescent="0.3">
      <c r="B117" t="s">
        <v>73</v>
      </c>
      <c r="C117">
        <v>40.710176991150448</v>
      </c>
      <c r="D117">
        <v>28.730088495575224</v>
      </c>
      <c r="E117">
        <v>28.516224188790563</v>
      </c>
      <c r="G117" t="s">
        <v>73</v>
      </c>
      <c r="H117">
        <v>3</v>
      </c>
      <c r="I117">
        <v>97.956489675516238</v>
      </c>
      <c r="J117">
        <v>32.652163225172082</v>
      </c>
      <c r="K117">
        <v>48.710123874951705</v>
      </c>
      <c r="T117" t="s">
        <v>73</v>
      </c>
      <c r="U117">
        <v>42.933006535947705</v>
      </c>
      <c r="V117">
        <v>36.874183006535951</v>
      </c>
      <c r="W117">
        <v>6.5427728613569336</v>
      </c>
      <c r="Y117" t="s">
        <v>73</v>
      </c>
      <c r="Z117">
        <v>3</v>
      </c>
      <c r="AA117">
        <v>86.349962403840593</v>
      </c>
      <c r="AB117">
        <v>28.783320801280198</v>
      </c>
      <c r="AC117">
        <v>380.15881514115699</v>
      </c>
      <c r="AM117" t="s">
        <v>73</v>
      </c>
      <c r="AN117">
        <v>47.584084084084083</v>
      </c>
      <c r="AO117">
        <v>62.599099099099085</v>
      </c>
      <c r="AP117">
        <v>57.264011799410028</v>
      </c>
      <c r="AR117" t="s">
        <v>73</v>
      </c>
      <c r="AS117">
        <v>3</v>
      </c>
      <c r="AT117">
        <v>167.4471949825932</v>
      </c>
      <c r="AU117">
        <v>55.815731660864401</v>
      </c>
      <c r="AV117">
        <v>57.935805495060777</v>
      </c>
    </row>
    <row r="118" spans="2:50" x14ac:dyDescent="0.3">
      <c r="B118" t="s">
        <v>74</v>
      </c>
      <c r="C118">
        <v>46.232300884955755</v>
      </c>
      <c r="D118">
        <v>35.91445427728614</v>
      </c>
      <c r="E118">
        <v>31.049410029498524</v>
      </c>
      <c r="G118" t="s">
        <v>74</v>
      </c>
      <c r="H118">
        <v>3</v>
      </c>
      <c r="I118">
        <v>113.19616519174042</v>
      </c>
      <c r="J118">
        <v>37.732055063913471</v>
      </c>
      <c r="K118">
        <v>60.107798146842924</v>
      </c>
      <c r="T118" t="s">
        <v>74</v>
      </c>
      <c r="U118">
        <v>46.403594771241828</v>
      </c>
      <c r="V118">
        <v>46.399509803921561</v>
      </c>
      <c r="W118">
        <v>12.241887905604722</v>
      </c>
      <c r="Y118" t="s">
        <v>74</v>
      </c>
      <c r="Z118">
        <v>3</v>
      </c>
      <c r="AA118">
        <v>105.04499248076812</v>
      </c>
      <c r="AB118">
        <v>35.01499749358937</v>
      </c>
      <c r="AC118">
        <v>388.96089440150786</v>
      </c>
      <c r="AM118" t="s">
        <v>74</v>
      </c>
      <c r="AN118">
        <v>46.969969969969966</v>
      </c>
      <c r="AO118">
        <v>63.343843843843842</v>
      </c>
      <c r="AP118">
        <v>60.752949852507385</v>
      </c>
      <c r="AR118" t="s">
        <v>74</v>
      </c>
      <c r="AS118">
        <v>3</v>
      </c>
      <c r="AT118">
        <v>171.06676366632121</v>
      </c>
      <c r="AU118">
        <v>57.022254555440405</v>
      </c>
      <c r="AV118">
        <v>77.464501959049812</v>
      </c>
    </row>
    <row r="119" spans="2:50" ht="15" thickBot="1" x14ac:dyDescent="0.35">
      <c r="B119" t="s">
        <v>75</v>
      </c>
      <c r="C119">
        <v>44.16740412979351</v>
      </c>
      <c r="D119">
        <v>60.115781710914462</v>
      </c>
      <c r="E119">
        <v>31.207227138643066</v>
      </c>
      <c r="G119" s="13" t="s">
        <v>75</v>
      </c>
      <c r="H119" s="13">
        <v>3</v>
      </c>
      <c r="I119" s="13">
        <v>135.49041297935105</v>
      </c>
      <c r="J119" s="13">
        <v>45.163470993117016</v>
      </c>
      <c r="K119" s="13">
        <v>209.67024376165637</v>
      </c>
      <c r="T119" t="s">
        <v>75</v>
      </c>
      <c r="U119">
        <v>62.691176470588225</v>
      </c>
      <c r="V119">
        <v>111.78022875816991</v>
      </c>
      <c r="W119">
        <v>33.438790560471979</v>
      </c>
      <c r="Y119" s="13" t="s">
        <v>75</v>
      </c>
      <c r="Z119" s="13">
        <v>3</v>
      </c>
      <c r="AA119" s="13">
        <v>207.9101957892301</v>
      </c>
      <c r="AB119" s="13">
        <v>69.303398596410034</v>
      </c>
      <c r="AC119" s="13">
        <v>1567.1363458018368</v>
      </c>
      <c r="AM119" t="s">
        <v>75</v>
      </c>
      <c r="AN119">
        <v>42.325075075075077</v>
      </c>
      <c r="AO119">
        <v>62.975225225225216</v>
      </c>
      <c r="AP119">
        <v>63.519911504424783</v>
      </c>
      <c r="AR119" s="13" t="s">
        <v>75</v>
      </c>
      <c r="AS119" s="13">
        <v>3</v>
      </c>
      <c r="AT119" s="13">
        <v>168.82021180472509</v>
      </c>
      <c r="AU119" s="13">
        <v>56.273403934908366</v>
      </c>
      <c r="AV119" s="13">
        <v>145.99107927223031</v>
      </c>
    </row>
    <row r="120" spans="2:50" ht="15" thickBot="1" x14ac:dyDescent="0.35">
      <c r="G120" t="s">
        <v>76</v>
      </c>
      <c r="Y120" t="s">
        <v>76</v>
      </c>
      <c r="AR120" t="s">
        <v>76</v>
      </c>
    </row>
    <row r="121" spans="2:50" x14ac:dyDescent="0.3">
      <c r="G121" s="14" t="s">
        <v>77</v>
      </c>
      <c r="H121" s="14" t="s">
        <v>78</v>
      </c>
      <c r="I121" s="14" t="s">
        <v>79</v>
      </c>
      <c r="J121" s="14" t="s">
        <v>80</v>
      </c>
      <c r="K121" s="14" t="s">
        <v>81</v>
      </c>
      <c r="L121" s="14" t="s">
        <v>82</v>
      </c>
      <c r="M121" s="14" t="s">
        <v>83</v>
      </c>
      <c r="Y121" s="14" t="s">
        <v>77</v>
      </c>
      <c r="Z121" s="14" t="s">
        <v>78</v>
      </c>
      <c r="AA121" s="14" t="s">
        <v>79</v>
      </c>
      <c r="AB121" s="14" t="s">
        <v>80</v>
      </c>
      <c r="AC121" s="14" t="s">
        <v>81</v>
      </c>
      <c r="AD121" s="14" t="s">
        <v>82</v>
      </c>
      <c r="AE121" s="14" t="s">
        <v>83</v>
      </c>
      <c r="AR121" s="14" t="s">
        <v>77</v>
      </c>
      <c r="AS121" s="14" t="s">
        <v>78</v>
      </c>
      <c r="AT121" s="14" t="s">
        <v>79</v>
      </c>
      <c r="AU121" s="14" t="s">
        <v>80</v>
      </c>
      <c r="AV121" s="14" t="s">
        <v>81</v>
      </c>
      <c r="AW121" s="14" t="s">
        <v>82</v>
      </c>
      <c r="AX121" s="14" t="s">
        <v>83</v>
      </c>
    </row>
    <row r="122" spans="2:50" x14ac:dyDescent="0.3">
      <c r="G122" t="s">
        <v>84</v>
      </c>
      <c r="H122">
        <v>7371.1224442588091</v>
      </c>
      <c r="I122">
        <v>8</v>
      </c>
      <c r="J122">
        <v>921.39030553235114</v>
      </c>
      <c r="K122">
        <v>21.124150817404175</v>
      </c>
      <c r="L122" s="2">
        <v>1.1898603614884463E-7</v>
      </c>
      <c r="M122">
        <v>2.5101578953835757</v>
      </c>
      <c r="Y122" t="s">
        <v>84</v>
      </c>
      <c r="Z122">
        <v>14614.292771260631</v>
      </c>
      <c r="AA122">
        <v>8</v>
      </c>
      <c r="AB122">
        <v>1826.7865964075788</v>
      </c>
      <c r="AC122">
        <v>5.0904366144561521</v>
      </c>
      <c r="AD122" s="2">
        <v>2.0042924391426341E-3</v>
      </c>
      <c r="AE122">
        <v>2.5101578953835757</v>
      </c>
      <c r="AR122" t="s">
        <v>84</v>
      </c>
      <c r="AS122">
        <v>12403.889549177517</v>
      </c>
      <c r="AT122">
        <v>8</v>
      </c>
      <c r="AU122">
        <v>1550.4861936471896</v>
      </c>
      <c r="AV122">
        <v>25.436764031072535</v>
      </c>
      <c r="AW122" s="2">
        <v>2.708574184141011E-8</v>
      </c>
      <c r="AX122">
        <v>2.5101578953835757</v>
      </c>
    </row>
    <row r="123" spans="2:50" x14ac:dyDescent="0.3">
      <c r="G123" t="s">
        <v>85</v>
      </c>
      <c r="H123">
        <v>785.121524786593</v>
      </c>
      <c r="I123">
        <v>18</v>
      </c>
      <c r="J123">
        <v>43.617862488144056</v>
      </c>
      <c r="Y123" t="s">
        <v>85</v>
      </c>
      <c r="Z123">
        <v>6459.5949671498765</v>
      </c>
      <c r="AA123">
        <v>18</v>
      </c>
      <c r="AB123">
        <v>358.86638706388203</v>
      </c>
      <c r="AR123" t="s">
        <v>85</v>
      </c>
      <c r="AS123">
        <v>1097.1816796962537</v>
      </c>
      <c r="AT123">
        <v>18</v>
      </c>
      <c r="AU123">
        <v>60.95453776090298</v>
      </c>
    </row>
    <row r="124" spans="2:50" ht="15" thickBot="1" x14ac:dyDescent="0.35">
      <c r="G124" s="13" t="s">
        <v>86</v>
      </c>
      <c r="H124" s="13">
        <v>8156.2439690454021</v>
      </c>
      <c r="I124" s="13">
        <v>26</v>
      </c>
      <c r="J124" s="13"/>
      <c r="K124" s="13"/>
      <c r="L124" s="13"/>
      <c r="M124" s="13"/>
      <c r="Y124" s="13" t="s">
        <v>86</v>
      </c>
      <c r="Z124" s="13">
        <v>21073.887738410507</v>
      </c>
      <c r="AA124" s="13">
        <v>26</v>
      </c>
      <c r="AB124" s="13"/>
      <c r="AC124" s="13"/>
      <c r="AD124" s="13"/>
      <c r="AE124" s="13"/>
      <c r="AR124" s="13" t="s">
        <v>86</v>
      </c>
      <c r="AS124" s="13">
        <v>13501.07122887377</v>
      </c>
      <c r="AT124" s="13">
        <v>26</v>
      </c>
      <c r="AU124" s="13"/>
      <c r="AV124" s="13"/>
      <c r="AW124" s="13"/>
      <c r="AX124" s="13"/>
    </row>
    <row r="128" spans="2:50" ht="15" thickBot="1" x14ac:dyDescent="0.35">
      <c r="B128" s="1" t="s">
        <v>50</v>
      </c>
      <c r="G128" t="s">
        <v>59</v>
      </c>
      <c r="H128" t="s">
        <v>60</v>
      </c>
      <c r="J128" s="2" t="s">
        <v>61</v>
      </c>
      <c r="K128" s="2"/>
      <c r="L128" s="2"/>
      <c r="M128" s="2"/>
      <c r="T128" s="1" t="s">
        <v>50</v>
      </c>
      <c r="Y128" t="s">
        <v>59</v>
      </c>
      <c r="Z128" t="s">
        <v>60</v>
      </c>
      <c r="AB128" s="3" t="s">
        <v>87</v>
      </c>
      <c r="AC128" s="3"/>
      <c r="AD128" s="3"/>
      <c r="AE128" s="3"/>
      <c r="AM128" s="1" t="s">
        <v>50</v>
      </c>
      <c r="AR128" t="s">
        <v>59</v>
      </c>
      <c r="AS128" t="s">
        <v>60</v>
      </c>
      <c r="AU128" s="2" t="s">
        <v>61</v>
      </c>
      <c r="AV128" s="2"/>
      <c r="AW128" s="2"/>
      <c r="AX128" s="2"/>
    </row>
    <row r="129" spans="2:50" x14ac:dyDescent="0.3">
      <c r="C129" t="s">
        <v>30</v>
      </c>
      <c r="D129" t="s">
        <v>52</v>
      </c>
      <c r="E129" t="s">
        <v>54</v>
      </c>
      <c r="G129" s="14" t="s">
        <v>62</v>
      </c>
      <c r="H129" s="14" t="s">
        <v>63</v>
      </c>
      <c r="I129" s="14" t="s">
        <v>64</v>
      </c>
      <c r="J129" s="14" t="s">
        <v>65</v>
      </c>
      <c r="K129" s="14" t="s">
        <v>66</v>
      </c>
      <c r="U129" t="s">
        <v>30</v>
      </c>
      <c r="V129" t="s">
        <v>52</v>
      </c>
      <c r="W129" t="s">
        <v>54</v>
      </c>
      <c r="Y129" s="14" t="s">
        <v>62</v>
      </c>
      <c r="Z129" s="14" t="s">
        <v>63</v>
      </c>
      <c r="AA129" s="14" t="s">
        <v>64</v>
      </c>
      <c r="AB129" s="14" t="s">
        <v>65</v>
      </c>
      <c r="AC129" s="14" t="s">
        <v>66</v>
      </c>
      <c r="AN129" t="s">
        <v>30</v>
      </c>
      <c r="AO129" t="s">
        <v>52</v>
      </c>
      <c r="AP129" t="s">
        <v>54</v>
      </c>
      <c r="AR129" s="14" t="s">
        <v>62</v>
      </c>
      <c r="AS129" s="14" t="s">
        <v>63</v>
      </c>
      <c r="AT129" s="14" t="s">
        <v>64</v>
      </c>
      <c r="AU129" s="14" t="s">
        <v>65</v>
      </c>
      <c r="AV129" s="14" t="s">
        <v>66</v>
      </c>
    </row>
    <row r="130" spans="2:50" x14ac:dyDescent="0.3">
      <c r="B130" t="s">
        <v>67</v>
      </c>
      <c r="C130">
        <v>4.053097345132743</v>
      </c>
      <c r="D130">
        <v>-2.61283185840708</v>
      </c>
      <c r="E130">
        <v>-0.88053097345132736</v>
      </c>
      <c r="G130" t="s">
        <v>67</v>
      </c>
      <c r="H130">
        <v>3</v>
      </c>
      <c r="I130">
        <v>0.55973451327433565</v>
      </c>
      <c r="J130">
        <v>0.18657817109144523</v>
      </c>
      <c r="K130">
        <v>11.962694481426372</v>
      </c>
      <c r="T130" t="s">
        <v>67</v>
      </c>
      <c r="U130">
        <v>10.558823529411764</v>
      </c>
      <c r="V130">
        <v>0.57026143790849648</v>
      </c>
      <c r="W130">
        <v>-31.007669616519181</v>
      </c>
      <c r="Y130" t="s">
        <v>67</v>
      </c>
      <c r="Z130">
        <v>3</v>
      </c>
      <c r="AA130">
        <v>-19.87858464919892</v>
      </c>
      <c r="AB130">
        <v>-6.6261948830663071</v>
      </c>
      <c r="AC130">
        <v>470.78507579745468</v>
      </c>
      <c r="AM130" t="s">
        <v>67</v>
      </c>
      <c r="AN130">
        <v>4.051801801801802</v>
      </c>
      <c r="AO130">
        <v>1.4639639639639641</v>
      </c>
      <c r="AP130">
        <v>-3.5479351032448383</v>
      </c>
      <c r="AR130" t="s">
        <v>67</v>
      </c>
      <c r="AS130">
        <v>3</v>
      </c>
      <c r="AT130">
        <v>1.9678306625209281</v>
      </c>
      <c r="AU130">
        <v>0.6559435541736427</v>
      </c>
      <c r="AV130">
        <v>14.928672993460264</v>
      </c>
    </row>
    <row r="131" spans="2:50" x14ac:dyDescent="0.3">
      <c r="B131" t="s">
        <v>68</v>
      </c>
      <c r="C131">
        <v>9.7345132743362832</v>
      </c>
      <c r="D131">
        <v>-1.0921828908554572</v>
      </c>
      <c r="E131">
        <v>2.9115044247787614</v>
      </c>
      <c r="G131" t="s">
        <v>68</v>
      </c>
      <c r="H131">
        <v>3</v>
      </c>
      <c r="I131">
        <v>11.553834808259587</v>
      </c>
      <c r="J131">
        <v>3.8512782694198626</v>
      </c>
      <c r="K131">
        <v>29.96671862264802</v>
      </c>
      <c r="T131" t="s">
        <v>68</v>
      </c>
      <c r="U131">
        <v>14.799836601307186</v>
      </c>
      <c r="V131">
        <v>4.7949346405228752</v>
      </c>
      <c r="W131">
        <v>-26.75870206489676</v>
      </c>
      <c r="Y131" t="s">
        <v>68</v>
      </c>
      <c r="Z131">
        <v>3</v>
      </c>
      <c r="AA131">
        <v>-7.1639308230666998</v>
      </c>
      <c r="AB131">
        <v>-2.3879769410222331</v>
      </c>
      <c r="AC131">
        <v>470.47369810881327</v>
      </c>
      <c r="AM131" t="s">
        <v>68</v>
      </c>
      <c r="AN131">
        <v>6.5112612612612617</v>
      </c>
      <c r="AO131">
        <v>4.9091591591591595</v>
      </c>
      <c r="AP131">
        <v>-1.2581120943952804</v>
      </c>
      <c r="AR131" t="s">
        <v>68</v>
      </c>
      <c r="AS131">
        <v>3</v>
      </c>
      <c r="AT131">
        <v>10.162308326025141</v>
      </c>
      <c r="AU131">
        <v>3.3874361086750469</v>
      </c>
      <c r="AV131">
        <v>16.827521366677455</v>
      </c>
    </row>
    <row r="132" spans="2:50" x14ac:dyDescent="0.3">
      <c r="B132" t="s">
        <v>69</v>
      </c>
      <c r="C132">
        <v>16.780235988200594</v>
      </c>
      <c r="D132">
        <v>5.1541297935103252</v>
      </c>
      <c r="E132">
        <v>5.5103244837758103</v>
      </c>
      <c r="G132" t="s">
        <v>69</v>
      </c>
      <c r="H132">
        <v>3</v>
      </c>
      <c r="I132">
        <v>27.444690265486731</v>
      </c>
      <c r="J132">
        <v>9.148230088495577</v>
      </c>
      <c r="K132">
        <v>43.717354204192489</v>
      </c>
      <c r="T132" t="s">
        <v>69</v>
      </c>
      <c r="U132">
        <v>21.167483660130713</v>
      </c>
      <c r="V132">
        <v>7.9338235294117636</v>
      </c>
      <c r="W132">
        <v>-25.094985250737466</v>
      </c>
      <c r="Y132" t="s">
        <v>69</v>
      </c>
      <c r="Z132">
        <v>3</v>
      </c>
      <c r="AA132">
        <v>4.0063219388050122</v>
      </c>
      <c r="AB132">
        <v>1.3354406462683375</v>
      </c>
      <c r="AC132">
        <v>567.70799993668129</v>
      </c>
      <c r="AM132" t="s">
        <v>69</v>
      </c>
      <c r="AN132">
        <v>8.8025525525525516</v>
      </c>
      <c r="AO132">
        <v>8.171921921921923</v>
      </c>
      <c r="AP132">
        <v>0.56932153392330398</v>
      </c>
      <c r="AR132" t="s">
        <v>69</v>
      </c>
      <c r="AS132">
        <v>3</v>
      </c>
      <c r="AT132">
        <v>17.543796008397781</v>
      </c>
      <c r="AU132">
        <v>5.8479320027992605</v>
      </c>
      <c r="AV132">
        <v>20.997220109667516</v>
      </c>
    </row>
    <row r="133" spans="2:50" x14ac:dyDescent="0.3">
      <c r="B133" t="s">
        <v>70</v>
      </c>
      <c r="C133">
        <v>39.140117994100301</v>
      </c>
      <c r="D133">
        <v>8.5737463126843654</v>
      </c>
      <c r="E133">
        <v>9.1622418879056049</v>
      </c>
      <c r="G133" t="s">
        <v>70</v>
      </c>
      <c r="H133">
        <v>3</v>
      </c>
      <c r="I133">
        <v>56.876106194690266</v>
      </c>
      <c r="J133">
        <v>18.958702064896755</v>
      </c>
      <c r="K133">
        <v>305.55374344114682</v>
      </c>
      <c r="T133" t="s">
        <v>70</v>
      </c>
      <c r="U133">
        <v>32.941993464052288</v>
      </c>
      <c r="V133">
        <v>7.8423202614379068</v>
      </c>
      <c r="W133">
        <v>-14.145132743362831</v>
      </c>
      <c r="Y133" t="s">
        <v>70</v>
      </c>
      <c r="Z133">
        <v>3</v>
      </c>
      <c r="AA133">
        <v>26.639180982127364</v>
      </c>
      <c r="AB133">
        <v>8.8797269940424552</v>
      </c>
      <c r="AC133">
        <v>555.10652316489984</v>
      </c>
      <c r="AM133" t="s">
        <v>70</v>
      </c>
      <c r="AN133">
        <v>15.123873873873872</v>
      </c>
      <c r="AO133">
        <v>13.76051051051051</v>
      </c>
      <c r="AP133">
        <v>4.2219764011799406</v>
      </c>
      <c r="AR133" t="s">
        <v>70</v>
      </c>
      <c r="AS133">
        <v>3</v>
      </c>
      <c r="AT133">
        <v>33.10636078556432</v>
      </c>
      <c r="AU133">
        <v>11.035453595188107</v>
      </c>
      <c r="AV133">
        <v>35.282293520092423</v>
      </c>
    </row>
    <row r="134" spans="2:50" x14ac:dyDescent="0.3">
      <c r="B134" t="s">
        <v>71</v>
      </c>
      <c r="C134">
        <v>53.843657817109161</v>
      </c>
      <c r="D134">
        <v>12.658554572271388</v>
      </c>
      <c r="E134">
        <v>12.504424778761065</v>
      </c>
      <c r="G134" t="s">
        <v>71</v>
      </c>
      <c r="H134">
        <v>3</v>
      </c>
      <c r="I134">
        <v>79.006637168141609</v>
      </c>
      <c r="J134">
        <v>26.335545722713871</v>
      </c>
      <c r="K134">
        <v>567.52811224667448</v>
      </c>
      <c r="T134" t="s">
        <v>71</v>
      </c>
      <c r="U134">
        <v>43.973039215686271</v>
      </c>
      <c r="V134">
        <v>11.725490196078431</v>
      </c>
      <c r="W134">
        <v>-12.00589970501475</v>
      </c>
      <c r="Y134" t="s">
        <v>71</v>
      </c>
      <c r="Z134">
        <v>3</v>
      </c>
      <c r="AA134">
        <v>43.692629706749955</v>
      </c>
      <c r="AB134">
        <v>14.564209902249985</v>
      </c>
      <c r="AC134">
        <v>789.45414784954892</v>
      </c>
      <c r="AM134" t="s">
        <v>71</v>
      </c>
      <c r="AN134">
        <v>18.61936936936937</v>
      </c>
      <c r="AO134">
        <v>22.172672672672672</v>
      </c>
      <c r="AP134">
        <v>6.1688790560471984</v>
      </c>
      <c r="AR134" t="s">
        <v>71</v>
      </c>
      <c r="AS134">
        <v>3</v>
      </c>
      <c r="AT134">
        <v>46.960921098089237</v>
      </c>
      <c r="AU134">
        <v>15.653640366029746</v>
      </c>
      <c r="AV134">
        <v>70.627013921822993</v>
      </c>
    </row>
    <row r="135" spans="2:50" x14ac:dyDescent="0.3">
      <c r="B135" t="s">
        <v>72</v>
      </c>
      <c r="C135">
        <v>76.684365781710909</v>
      </c>
      <c r="D135">
        <v>21.94174041297935</v>
      </c>
      <c r="E135">
        <v>20.865781710914455</v>
      </c>
      <c r="G135" t="s">
        <v>72</v>
      </c>
      <c r="H135">
        <v>3</v>
      </c>
      <c r="I135">
        <v>119.49188790560473</v>
      </c>
      <c r="J135">
        <v>39.830629301868242</v>
      </c>
      <c r="K135">
        <v>1018.9378411764014</v>
      </c>
      <c r="T135" t="s">
        <v>72</v>
      </c>
      <c r="U135">
        <v>63.205882352941181</v>
      </c>
      <c r="V135">
        <v>9.7483660130718945</v>
      </c>
      <c r="W135">
        <v>-4.6442477876106194</v>
      </c>
      <c r="Y135" t="s">
        <v>72</v>
      </c>
      <c r="Z135">
        <v>3</v>
      </c>
      <c r="AA135">
        <v>68.310000578402452</v>
      </c>
      <c r="AB135">
        <v>22.770000192800818</v>
      </c>
      <c r="AC135">
        <v>1278.0822575554675</v>
      </c>
      <c r="AM135" t="s">
        <v>72</v>
      </c>
      <c r="AN135">
        <v>27.942942942942945</v>
      </c>
      <c r="AO135">
        <v>29.951951951951955</v>
      </c>
      <c r="AP135">
        <v>14.183628318584072</v>
      </c>
      <c r="AR135" t="s">
        <v>72</v>
      </c>
      <c r="AS135">
        <v>3</v>
      </c>
      <c r="AT135">
        <v>72.078523213478974</v>
      </c>
      <c r="AU135">
        <v>24.026174404492991</v>
      </c>
      <c r="AV135">
        <v>73.665814389500497</v>
      </c>
    </row>
    <row r="136" spans="2:50" x14ac:dyDescent="0.3">
      <c r="B136" t="s">
        <v>73</v>
      </c>
      <c r="C136">
        <v>110.55309734513274</v>
      </c>
      <c r="D136">
        <v>48.480825958702063</v>
      </c>
      <c r="E136">
        <v>46.788348082595867</v>
      </c>
      <c r="G136" t="s">
        <v>73</v>
      </c>
      <c r="H136">
        <v>3</v>
      </c>
      <c r="I136">
        <v>205.82227138643066</v>
      </c>
      <c r="J136">
        <v>68.60742379547689</v>
      </c>
      <c r="K136">
        <v>1320.2957674910022</v>
      </c>
      <c r="T136" t="s">
        <v>73</v>
      </c>
      <c r="U136">
        <v>100.68954248366011</v>
      </c>
      <c r="V136">
        <v>11.486928104575163</v>
      </c>
      <c r="W136">
        <v>21.412389380530975</v>
      </c>
      <c r="Y136" t="s">
        <v>73</v>
      </c>
      <c r="Z136">
        <v>3</v>
      </c>
      <c r="AA136">
        <v>133.58885996876626</v>
      </c>
      <c r="AB136">
        <v>44.529619989588753</v>
      </c>
      <c r="AC136">
        <v>2390.081366290201</v>
      </c>
      <c r="AM136" t="s">
        <v>73</v>
      </c>
      <c r="AN136">
        <v>55.561561561561554</v>
      </c>
      <c r="AO136">
        <v>66.879879879879866</v>
      </c>
      <c r="AP136">
        <v>38.297935103244846</v>
      </c>
      <c r="AR136" t="s">
        <v>73</v>
      </c>
      <c r="AS136">
        <v>3</v>
      </c>
      <c r="AT136">
        <v>160.73937654468625</v>
      </c>
      <c r="AU136">
        <v>53.579792181562084</v>
      </c>
      <c r="AV136">
        <v>207.17744921028225</v>
      </c>
    </row>
    <row r="137" spans="2:50" x14ac:dyDescent="0.3">
      <c r="B137" t="s">
        <v>74</v>
      </c>
      <c r="C137">
        <v>109.19395280235989</v>
      </c>
      <c r="D137">
        <v>58.772123893805308</v>
      </c>
      <c r="E137">
        <v>54.168141592920364</v>
      </c>
      <c r="G137" t="s">
        <v>74</v>
      </c>
      <c r="H137">
        <v>3</v>
      </c>
      <c r="I137">
        <v>222.13421828908557</v>
      </c>
      <c r="J137">
        <v>74.044739429695184</v>
      </c>
      <c r="K137">
        <v>931.89956379454816</v>
      </c>
      <c r="T137" t="s">
        <v>74</v>
      </c>
      <c r="U137">
        <v>109.23447712418299</v>
      </c>
      <c r="V137">
        <v>13.190359477124183</v>
      </c>
      <c r="W137">
        <v>31.695575221238943</v>
      </c>
      <c r="Y137" t="s">
        <v>74</v>
      </c>
      <c r="Z137">
        <v>3</v>
      </c>
      <c r="AA137">
        <v>154.12041182254612</v>
      </c>
      <c r="AB137">
        <v>51.373470607515372</v>
      </c>
      <c r="AC137">
        <v>2596.5328087754474</v>
      </c>
      <c r="AM137" t="s">
        <v>74</v>
      </c>
      <c r="AN137">
        <v>55.253003003003009</v>
      </c>
      <c r="AO137">
        <v>78.687687687687685</v>
      </c>
      <c r="AP137">
        <v>45.755899705014748</v>
      </c>
      <c r="AR137" t="s">
        <v>74</v>
      </c>
      <c r="AS137">
        <v>3</v>
      </c>
      <c r="AT137">
        <v>179.69659039570544</v>
      </c>
      <c r="AU137">
        <v>59.898863465235145</v>
      </c>
      <c r="AV137">
        <v>287.31367950982894</v>
      </c>
    </row>
    <row r="138" spans="2:50" ht="15" thickBot="1" x14ac:dyDescent="0.35">
      <c r="B138" t="s">
        <v>75</v>
      </c>
      <c r="C138">
        <v>112.24557522123895</v>
      </c>
      <c r="D138">
        <v>88.83554572271386</v>
      </c>
      <c r="E138">
        <v>78.240412979351035</v>
      </c>
      <c r="G138" s="13" t="s">
        <v>75</v>
      </c>
      <c r="H138" s="13">
        <v>3</v>
      </c>
      <c r="I138" s="13">
        <v>279.32153392330383</v>
      </c>
      <c r="J138" s="13">
        <v>93.107177974434606</v>
      </c>
      <c r="K138" s="13">
        <v>302.77289634473527</v>
      </c>
      <c r="T138" t="s">
        <v>75</v>
      </c>
      <c r="U138">
        <v>118.66911764705883</v>
      </c>
      <c r="V138">
        <v>24.393790849673195</v>
      </c>
      <c r="W138">
        <v>60.453097345132747</v>
      </c>
      <c r="Y138" s="13" t="s">
        <v>75</v>
      </c>
      <c r="Z138" s="13">
        <v>3</v>
      </c>
      <c r="AA138" s="13">
        <v>203.51600584186474</v>
      </c>
      <c r="AB138" s="13">
        <v>67.838668613954908</v>
      </c>
      <c r="AC138" s="13">
        <v>2262.8693079136046</v>
      </c>
      <c r="AM138" t="s">
        <v>75</v>
      </c>
      <c r="AN138">
        <v>54.54129129129128</v>
      </c>
      <c r="AO138">
        <v>93.734984984984976</v>
      </c>
      <c r="AP138">
        <v>53.204277286135707</v>
      </c>
      <c r="AR138" s="13" t="s">
        <v>75</v>
      </c>
      <c r="AS138" s="13">
        <v>3</v>
      </c>
      <c r="AT138" s="13">
        <v>201.48055356241196</v>
      </c>
      <c r="AU138" s="13">
        <v>67.16018452080398</v>
      </c>
      <c r="AV138" s="13">
        <v>530.111916395771</v>
      </c>
    </row>
    <row r="139" spans="2:50" ht="15" thickBot="1" x14ac:dyDescent="0.35">
      <c r="G139" t="s">
        <v>76</v>
      </c>
      <c r="Y139" t="s">
        <v>76</v>
      </c>
      <c r="AR139" t="s">
        <v>76</v>
      </c>
    </row>
    <row r="140" spans="2:50" x14ac:dyDescent="0.3">
      <c r="G140" s="14" t="s">
        <v>77</v>
      </c>
      <c r="H140" s="14" t="s">
        <v>78</v>
      </c>
      <c r="I140" s="14" t="s">
        <v>79</v>
      </c>
      <c r="J140" s="14" t="s">
        <v>80</v>
      </c>
      <c r="K140" s="14" t="s">
        <v>81</v>
      </c>
      <c r="L140" s="14" t="s">
        <v>82</v>
      </c>
      <c r="M140" s="14" t="s">
        <v>83</v>
      </c>
      <c r="Y140" s="14" t="s">
        <v>77</v>
      </c>
      <c r="Z140" s="14" t="s">
        <v>78</v>
      </c>
      <c r="AA140" s="14" t="s">
        <v>79</v>
      </c>
      <c r="AB140" s="14" t="s">
        <v>80</v>
      </c>
      <c r="AC140" s="14" t="s">
        <v>81</v>
      </c>
      <c r="AD140" s="14" t="s">
        <v>82</v>
      </c>
      <c r="AE140" s="14" t="s">
        <v>83</v>
      </c>
      <c r="AR140" s="14" t="s">
        <v>77</v>
      </c>
      <c r="AS140" s="14" t="s">
        <v>78</v>
      </c>
      <c r="AT140" s="14" t="s">
        <v>79</v>
      </c>
      <c r="AU140" s="14" t="s">
        <v>80</v>
      </c>
      <c r="AV140" s="14" t="s">
        <v>81</v>
      </c>
      <c r="AW140" s="14" t="s">
        <v>82</v>
      </c>
      <c r="AX140" s="14" t="s">
        <v>83</v>
      </c>
    </row>
    <row r="141" spans="2:50" x14ac:dyDescent="0.3">
      <c r="G141" t="s">
        <v>84</v>
      </c>
      <c r="H141">
        <v>27588.745319530295</v>
      </c>
      <c r="I141">
        <v>8</v>
      </c>
      <c r="J141">
        <v>3448.5931649412869</v>
      </c>
      <c r="K141">
        <v>6.847527011299257</v>
      </c>
      <c r="L141" s="2">
        <v>3.5875808510937043E-4</v>
      </c>
      <c r="M141">
        <v>2.5101578953835757</v>
      </c>
      <c r="Y141" t="s">
        <v>84</v>
      </c>
      <c r="Z141">
        <v>16616.45251463736</v>
      </c>
      <c r="AA141">
        <v>8</v>
      </c>
      <c r="AB141">
        <v>2077.05656432967</v>
      </c>
      <c r="AC141">
        <v>1.6425055813584375</v>
      </c>
      <c r="AD141" s="3">
        <v>0.18159503945319644</v>
      </c>
      <c r="AE141">
        <v>2.5101578953835757</v>
      </c>
      <c r="AR141" t="s">
        <v>84</v>
      </c>
      <c r="AS141">
        <v>16478.22495285144</v>
      </c>
      <c r="AT141">
        <v>8</v>
      </c>
      <c r="AU141">
        <v>2059.77811910643</v>
      </c>
      <c r="AV141">
        <v>14.748617463376622</v>
      </c>
      <c r="AW141" s="2">
        <v>1.8763963196286421E-6</v>
      </c>
      <c r="AX141">
        <v>2.5101578953835757</v>
      </c>
    </row>
    <row r="142" spans="2:50" x14ac:dyDescent="0.3">
      <c r="G142" t="s">
        <v>85</v>
      </c>
      <c r="H142">
        <v>9065.2693836055496</v>
      </c>
      <c r="I142">
        <v>18</v>
      </c>
      <c r="J142">
        <v>503.62607686697498</v>
      </c>
      <c r="Y142" t="s">
        <v>85</v>
      </c>
      <c r="Z142">
        <v>22762.186370784231</v>
      </c>
      <c r="AA142">
        <v>18</v>
      </c>
      <c r="AB142">
        <v>1264.5659094880129</v>
      </c>
      <c r="AR142" t="s">
        <v>85</v>
      </c>
      <c r="AS142">
        <v>2513.863162834205</v>
      </c>
      <c r="AT142">
        <v>18</v>
      </c>
      <c r="AU142">
        <v>139.65906460190027</v>
      </c>
    </row>
    <row r="143" spans="2:50" ht="15" thickBot="1" x14ac:dyDescent="0.35">
      <c r="G143" s="13" t="s">
        <v>86</v>
      </c>
      <c r="H143" s="13">
        <v>36654.014703135843</v>
      </c>
      <c r="I143" s="13">
        <v>26</v>
      </c>
      <c r="J143" s="13"/>
      <c r="K143" s="13"/>
      <c r="L143" s="13"/>
      <c r="M143" s="13"/>
      <c r="Y143" s="13" t="s">
        <v>86</v>
      </c>
      <c r="Z143" s="13">
        <v>39378.638885421591</v>
      </c>
      <c r="AA143" s="13">
        <v>26</v>
      </c>
      <c r="AB143" s="13"/>
      <c r="AC143" s="13"/>
      <c r="AD143" s="13"/>
      <c r="AE143" s="13"/>
      <c r="AR143" s="13" t="s">
        <v>86</v>
      </c>
      <c r="AS143" s="13">
        <v>18992.088115685645</v>
      </c>
      <c r="AT143" s="13">
        <v>26</v>
      </c>
      <c r="AU143" s="13"/>
      <c r="AV143" s="13"/>
      <c r="AW143" s="13"/>
      <c r="AX143" s="13"/>
    </row>
    <row r="147" spans="1:53" x14ac:dyDescent="0.3">
      <c r="A147" t="s">
        <v>60</v>
      </c>
      <c r="I147" t="s">
        <v>60</v>
      </c>
      <c r="S147" t="s">
        <v>60</v>
      </c>
      <c r="AB147" t="s">
        <v>60</v>
      </c>
      <c r="AM147" t="s">
        <v>60</v>
      </c>
      <c r="AU147" t="s">
        <v>60</v>
      </c>
    </row>
    <row r="148" spans="1:53" ht="15" thickBot="1" x14ac:dyDescent="0.35">
      <c r="A148" t="s">
        <v>59</v>
      </c>
      <c r="B148" s="1" t="s">
        <v>31</v>
      </c>
      <c r="C148" s="3" t="s">
        <v>87</v>
      </c>
      <c r="D148" s="3"/>
      <c r="E148" s="3"/>
      <c r="F148" s="3"/>
      <c r="I148" t="s">
        <v>59</v>
      </c>
      <c r="J148" s="1" t="s">
        <v>50</v>
      </c>
      <c r="K148" s="3" t="s">
        <v>87</v>
      </c>
      <c r="L148" s="3"/>
      <c r="M148" s="3"/>
      <c r="N148" s="3"/>
      <c r="S148" t="s">
        <v>59</v>
      </c>
      <c r="T148" s="1" t="s">
        <v>31</v>
      </c>
      <c r="U148" s="3" t="s">
        <v>87</v>
      </c>
      <c r="V148" s="3"/>
      <c r="W148" s="3"/>
      <c r="X148" s="3"/>
      <c r="AB148" t="s">
        <v>59</v>
      </c>
      <c r="AC148" s="1" t="s">
        <v>50</v>
      </c>
      <c r="AD148" s="2" t="s">
        <v>61</v>
      </c>
      <c r="AE148" s="2"/>
      <c r="AF148" s="2"/>
      <c r="AG148" s="2"/>
      <c r="AM148" t="s">
        <v>59</v>
      </c>
      <c r="AN148" s="1" t="s">
        <v>31</v>
      </c>
      <c r="AO148" s="3" t="s">
        <v>87</v>
      </c>
      <c r="AP148" s="3"/>
      <c r="AQ148" s="3"/>
      <c r="AR148" s="3"/>
      <c r="AU148" t="s">
        <v>59</v>
      </c>
      <c r="AV148" s="1" t="s">
        <v>50</v>
      </c>
      <c r="AW148" s="3" t="s">
        <v>87</v>
      </c>
      <c r="AX148" s="3"/>
      <c r="AY148" s="3"/>
      <c r="AZ148" s="3"/>
    </row>
    <row r="149" spans="1:53" x14ac:dyDescent="0.3">
      <c r="A149" s="14" t="s">
        <v>62</v>
      </c>
      <c r="B149" s="14" t="s">
        <v>63</v>
      </c>
      <c r="C149" s="14" t="s">
        <v>64</v>
      </c>
      <c r="D149" s="14" t="s">
        <v>65</v>
      </c>
      <c r="E149" s="14" t="s">
        <v>66</v>
      </c>
      <c r="I149" s="14" t="s">
        <v>62</v>
      </c>
      <c r="J149" s="14" t="s">
        <v>63</v>
      </c>
      <c r="K149" s="14" t="s">
        <v>64</v>
      </c>
      <c r="L149" s="14" t="s">
        <v>65</v>
      </c>
      <c r="M149" s="14" t="s">
        <v>66</v>
      </c>
      <c r="S149" s="14" t="s">
        <v>62</v>
      </c>
      <c r="T149" s="14" t="s">
        <v>63</v>
      </c>
      <c r="U149" s="14" t="s">
        <v>64</v>
      </c>
      <c r="V149" s="14" t="s">
        <v>65</v>
      </c>
      <c r="W149" s="14" t="s">
        <v>66</v>
      </c>
      <c r="AB149" s="14" t="s">
        <v>62</v>
      </c>
      <c r="AC149" s="14" t="s">
        <v>63</v>
      </c>
      <c r="AD149" s="14" t="s">
        <v>64</v>
      </c>
      <c r="AE149" s="14" t="s">
        <v>65</v>
      </c>
      <c r="AF149" s="14" t="s">
        <v>66</v>
      </c>
      <c r="AM149" s="14" t="s">
        <v>62</v>
      </c>
      <c r="AN149" s="14" t="s">
        <v>63</v>
      </c>
      <c r="AO149" s="14" t="s">
        <v>64</v>
      </c>
      <c r="AP149" s="14" t="s">
        <v>65</v>
      </c>
      <c r="AQ149" s="14" t="s">
        <v>66</v>
      </c>
      <c r="AU149" s="14" t="s">
        <v>62</v>
      </c>
      <c r="AV149" s="14" t="s">
        <v>63</v>
      </c>
      <c r="AW149" s="14" t="s">
        <v>64</v>
      </c>
      <c r="AX149" s="14" t="s">
        <v>65</v>
      </c>
      <c r="AY149" s="14" t="s">
        <v>66</v>
      </c>
    </row>
    <row r="150" spans="1:53" x14ac:dyDescent="0.3">
      <c r="A150" t="s">
        <v>30</v>
      </c>
      <c r="B150">
        <v>9</v>
      </c>
      <c r="C150">
        <v>182.09292035398229</v>
      </c>
      <c r="D150">
        <v>20.232546705998033</v>
      </c>
      <c r="E150">
        <v>326.3423426473405</v>
      </c>
      <c r="I150" t="s">
        <v>30</v>
      </c>
      <c r="J150">
        <v>9</v>
      </c>
      <c r="K150">
        <v>532.22861356932162</v>
      </c>
      <c r="L150">
        <v>59.136512618813512</v>
      </c>
      <c r="M150">
        <v>1996.8220801469647</v>
      </c>
      <c r="S150" t="s">
        <v>30</v>
      </c>
      <c r="T150">
        <v>9</v>
      </c>
      <c r="U150">
        <v>227.45588235294116</v>
      </c>
      <c r="V150">
        <v>25.272875816993462</v>
      </c>
      <c r="W150">
        <v>418.79643279561242</v>
      </c>
      <c r="AB150" t="s">
        <v>30</v>
      </c>
      <c r="AC150">
        <v>9</v>
      </c>
      <c r="AD150">
        <v>515.24019607843138</v>
      </c>
      <c r="AE150">
        <v>57.248910675381268</v>
      </c>
      <c r="AF150">
        <v>1806.0434296437793</v>
      </c>
      <c r="AM150" t="s">
        <v>30</v>
      </c>
      <c r="AN150">
        <v>9</v>
      </c>
      <c r="AO150">
        <v>189.19969969969969</v>
      </c>
      <c r="AP150">
        <v>21.022188855522188</v>
      </c>
      <c r="AQ150">
        <v>362.66600977541617</v>
      </c>
      <c r="AU150" t="s">
        <v>30</v>
      </c>
      <c r="AV150">
        <v>9</v>
      </c>
      <c r="AW150">
        <v>246.40765765765767</v>
      </c>
      <c r="AX150">
        <v>27.378628628628629</v>
      </c>
      <c r="AY150">
        <v>482.61865736795335</v>
      </c>
    </row>
    <row r="151" spans="1:53" x14ac:dyDescent="0.3">
      <c r="A151" t="s">
        <v>52</v>
      </c>
      <c r="B151">
        <v>9</v>
      </c>
      <c r="C151">
        <v>140.02286135693217</v>
      </c>
      <c r="D151">
        <v>15.558095706325796</v>
      </c>
      <c r="E151">
        <v>457.15439815419109</v>
      </c>
      <c r="I151" t="s">
        <v>52</v>
      </c>
      <c r="J151">
        <v>9</v>
      </c>
      <c r="K151">
        <v>240.71165191740414</v>
      </c>
      <c r="L151">
        <v>26.745739101933793</v>
      </c>
      <c r="M151">
        <v>1001.0086356575628</v>
      </c>
      <c r="S151" t="s">
        <v>52</v>
      </c>
      <c r="T151">
        <v>9</v>
      </c>
      <c r="U151">
        <v>204.47140522875816</v>
      </c>
      <c r="V151">
        <v>22.719045025417572</v>
      </c>
      <c r="W151">
        <v>1450.0656023465267</v>
      </c>
      <c r="AB151" t="s">
        <v>52</v>
      </c>
      <c r="AC151">
        <v>9</v>
      </c>
      <c r="AD151">
        <v>91.686274509803908</v>
      </c>
      <c r="AE151">
        <v>10.187363834422657</v>
      </c>
      <c r="AF151">
        <v>43.404074354414917</v>
      </c>
      <c r="AM151" t="s">
        <v>52</v>
      </c>
      <c r="AN151">
        <v>9</v>
      </c>
      <c r="AO151">
        <v>307.69444444444446</v>
      </c>
      <c r="AP151">
        <v>34.188271604938272</v>
      </c>
      <c r="AQ151">
        <v>557.67699100814957</v>
      </c>
      <c r="AU151" t="s">
        <v>52</v>
      </c>
      <c r="AV151">
        <v>9</v>
      </c>
      <c r="AW151">
        <v>319.7327327327327</v>
      </c>
      <c r="AX151">
        <v>35.525859192525857</v>
      </c>
      <c r="AY151">
        <v>1220.4074656175192</v>
      </c>
    </row>
    <row r="152" spans="1:53" ht="15" thickBot="1" x14ac:dyDescent="0.35">
      <c r="A152" s="13" t="s">
        <v>54</v>
      </c>
      <c r="B152" s="13">
        <v>9</v>
      </c>
      <c r="C152" s="13">
        <v>108.99262536873157</v>
      </c>
      <c r="D152" s="13">
        <v>12.11029170763684</v>
      </c>
      <c r="E152" s="13">
        <v>198.64292877160057</v>
      </c>
      <c r="I152" s="13" t="s">
        <v>54</v>
      </c>
      <c r="J152" s="13">
        <v>9</v>
      </c>
      <c r="K152" s="13">
        <v>229.27064896755167</v>
      </c>
      <c r="L152" s="13">
        <v>25.474516551950185</v>
      </c>
      <c r="M152" s="13">
        <v>764.95554896286228</v>
      </c>
      <c r="S152" s="13" t="s">
        <v>54</v>
      </c>
      <c r="T152" s="13">
        <v>9</v>
      </c>
      <c r="U152" s="13">
        <v>-16.279498525073734</v>
      </c>
      <c r="V152" s="13">
        <v>-1.8088331694526372</v>
      </c>
      <c r="W152" s="13">
        <v>262.28974887881924</v>
      </c>
      <c r="AB152" s="13" t="s">
        <v>54</v>
      </c>
      <c r="AC152" s="13">
        <v>9</v>
      </c>
      <c r="AD152" s="13">
        <v>-9.5575221238959784E-2</v>
      </c>
      <c r="AE152" s="13">
        <v>-1.0619469026551087E-2</v>
      </c>
      <c r="AF152" s="13">
        <v>973.84166409968611</v>
      </c>
      <c r="AM152" s="13" t="s">
        <v>54</v>
      </c>
      <c r="AN152" s="13">
        <v>9</v>
      </c>
      <c r="AO152" s="13">
        <v>251.34292035398232</v>
      </c>
      <c r="AP152" s="13">
        <v>27.926991150442479</v>
      </c>
      <c r="AQ152" s="13">
        <v>669.70627934080824</v>
      </c>
      <c r="AU152" s="13" t="s">
        <v>54</v>
      </c>
      <c r="AV152" s="13">
        <v>9</v>
      </c>
      <c r="AW152" s="13">
        <v>157.59587020648968</v>
      </c>
      <c r="AX152" s="13">
        <v>17.51065224516552</v>
      </c>
      <c r="AY152" s="13">
        <v>487.87163955444294</v>
      </c>
    </row>
    <row r="155" spans="1:53" ht="15" thickBot="1" x14ac:dyDescent="0.35">
      <c r="A155" t="s">
        <v>76</v>
      </c>
      <c r="I155" t="s">
        <v>76</v>
      </c>
      <c r="S155" t="s">
        <v>76</v>
      </c>
      <c r="AB155" t="s">
        <v>76</v>
      </c>
      <c r="AM155" t="s">
        <v>76</v>
      </c>
      <c r="AU155" t="s">
        <v>76</v>
      </c>
    </row>
    <row r="156" spans="1:53" x14ac:dyDescent="0.3">
      <c r="A156" s="14" t="s">
        <v>77</v>
      </c>
      <c r="B156" s="14" t="s">
        <v>78</v>
      </c>
      <c r="C156" s="14" t="s">
        <v>79</v>
      </c>
      <c r="D156" s="14" t="s">
        <v>80</v>
      </c>
      <c r="E156" s="14" t="s">
        <v>81</v>
      </c>
      <c r="F156" s="14" t="s">
        <v>82</v>
      </c>
      <c r="G156" s="14" t="s">
        <v>83</v>
      </c>
      <c r="I156" s="14" t="s">
        <v>77</v>
      </c>
      <c r="J156" s="14" t="s">
        <v>78</v>
      </c>
      <c r="K156" s="14" t="s">
        <v>79</v>
      </c>
      <c r="L156" s="14" t="s">
        <v>80</v>
      </c>
      <c r="M156" s="14" t="s">
        <v>81</v>
      </c>
      <c r="N156" s="14" t="s">
        <v>82</v>
      </c>
      <c r="O156" s="14" t="s">
        <v>83</v>
      </c>
      <c r="S156" s="14" t="s">
        <v>77</v>
      </c>
      <c r="T156" s="14" t="s">
        <v>78</v>
      </c>
      <c r="U156" s="14" t="s">
        <v>79</v>
      </c>
      <c r="V156" s="14" t="s">
        <v>80</v>
      </c>
      <c r="W156" s="14" t="s">
        <v>81</v>
      </c>
      <c r="X156" s="14" t="s">
        <v>82</v>
      </c>
      <c r="Y156" s="14" t="s">
        <v>83</v>
      </c>
      <c r="AB156" s="14" t="s">
        <v>77</v>
      </c>
      <c r="AC156" s="14" t="s">
        <v>78</v>
      </c>
      <c r="AD156" s="14" t="s">
        <v>79</v>
      </c>
      <c r="AE156" s="14" t="s">
        <v>80</v>
      </c>
      <c r="AF156" s="14" t="s">
        <v>81</v>
      </c>
      <c r="AG156" s="14" t="s">
        <v>82</v>
      </c>
      <c r="AH156" s="14" t="s">
        <v>83</v>
      </c>
      <c r="AM156" s="14" t="s">
        <v>77</v>
      </c>
      <c r="AN156" s="14" t="s">
        <v>78</v>
      </c>
      <c r="AO156" s="14" t="s">
        <v>79</v>
      </c>
      <c r="AP156" s="14" t="s">
        <v>80</v>
      </c>
      <c r="AQ156" s="14" t="s">
        <v>81</v>
      </c>
      <c r="AR156" s="14" t="s">
        <v>82</v>
      </c>
      <c r="AS156" s="14" t="s">
        <v>83</v>
      </c>
      <c r="AU156" s="14" t="s">
        <v>77</v>
      </c>
      <c r="AV156" s="14" t="s">
        <v>78</v>
      </c>
      <c r="AW156" s="14" t="s">
        <v>79</v>
      </c>
      <c r="AX156" s="14" t="s">
        <v>80</v>
      </c>
      <c r="AY156" s="14" t="s">
        <v>81</v>
      </c>
      <c r="AZ156" s="14" t="s">
        <v>82</v>
      </c>
      <c r="BA156" s="14" t="s">
        <v>83</v>
      </c>
    </row>
    <row r="157" spans="1:53" x14ac:dyDescent="0.3">
      <c r="A157" t="s">
        <v>84</v>
      </c>
      <c r="B157">
        <v>299.12661246034531</v>
      </c>
      <c r="C157">
        <v>2</v>
      </c>
      <c r="D157">
        <v>149.56330623017266</v>
      </c>
      <c r="E157">
        <v>0.45684939992855839</v>
      </c>
      <c r="F157" s="3">
        <v>0.63866980618852498</v>
      </c>
      <c r="G157">
        <v>3.4028261053501945</v>
      </c>
      <c r="I157" t="s">
        <v>84</v>
      </c>
      <c r="J157">
        <v>6551.7245849967185</v>
      </c>
      <c r="K157">
        <v>2</v>
      </c>
      <c r="L157">
        <v>3275.8622924983592</v>
      </c>
      <c r="M157">
        <v>2.6117845091322516</v>
      </c>
      <c r="N157" s="3">
        <v>9.4131688266263308E-2</v>
      </c>
      <c r="O157">
        <v>3.4028261053501945</v>
      </c>
      <c r="S157" t="s">
        <v>84</v>
      </c>
      <c r="T157">
        <v>4024.6734662428353</v>
      </c>
      <c r="U157">
        <v>2</v>
      </c>
      <c r="V157">
        <v>2012.3367331214176</v>
      </c>
      <c r="W157">
        <v>2.8327452998086788</v>
      </c>
      <c r="X157" s="3">
        <v>7.8617002460456858E-2</v>
      </c>
      <c r="Y157">
        <v>3.4028261053501945</v>
      </c>
      <c r="AB157" t="s">
        <v>84</v>
      </c>
      <c r="AC157">
        <v>16792.325540638543</v>
      </c>
      <c r="AD157">
        <v>2</v>
      </c>
      <c r="AE157">
        <v>8396.1627703192717</v>
      </c>
      <c r="AF157">
        <v>8.9216820563682866</v>
      </c>
      <c r="AG157" s="2">
        <v>1.2676979199755464E-3</v>
      </c>
      <c r="AH157">
        <v>3.4028261053501945</v>
      </c>
      <c r="AM157" t="s">
        <v>84</v>
      </c>
      <c r="AN157">
        <v>780.67698787877453</v>
      </c>
      <c r="AO157">
        <v>2</v>
      </c>
      <c r="AP157">
        <v>390.33849393938726</v>
      </c>
      <c r="AQ157">
        <v>0.73646489857632857</v>
      </c>
      <c r="AR157" s="3">
        <v>0.48931453454699969</v>
      </c>
      <c r="AS157">
        <v>3.4028261053501945</v>
      </c>
      <c r="AU157" t="s">
        <v>84</v>
      </c>
      <c r="AV157">
        <v>1464.9060153663195</v>
      </c>
      <c r="AW157">
        <v>2</v>
      </c>
      <c r="AX157">
        <v>732.45300768315974</v>
      </c>
      <c r="AY157">
        <v>1.0029491383030458</v>
      </c>
      <c r="AZ157" s="3">
        <v>0.38165643310160235</v>
      </c>
      <c r="BA157">
        <v>3.4028261053501945</v>
      </c>
    </row>
    <row r="158" spans="1:53" x14ac:dyDescent="0.3">
      <c r="A158" t="s">
        <v>85</v>
      </c>
      <c r="B158">
        <v>7857.1173565850568</v>
      </c>
      <c r="C158">
        <v>24</v>
      </c>
      <c r="D158">
        <v>327.37988985771068</v>
      </c>
      <c r="I158" t="s">
        <v>85</v>
      </c>
      <c r="J158">
        <v>30102.290118139124</v>
      </c>
      <c r="K158">
        <v>24</v>
      </c>
      <c r="L158">
        <v>1254.2620882557969</v>
      </c>
      <c r="S158" t="s">
        <v>85</v>
      </c>
      <c r="T158">
        <v>17049.214272167672</v>
      </c>
      <c r="U158">
        <v>24</v>
      </c>
      <c r="V158">
        <v>710.38392800698637</v>
      </c>
      <c r="AB158" t="s">
        <v>85</v>
      </c>
      <c r="AC158">
        <v>22586.313344783048</v>
      </c>
      <c r="AD158">
        <v>24</v>
      </c>
      <c r="AE158">
        <v>941.09638936596036</v>
      </c>
      <c r="AM158" t="s">
        <v>85</v>
      </c>
      <c r="AN158">
        <v>12720.394240994996</v>
      </c>
      <c r="AO158">
        <v>24</v>
      </c>
      <c r="AP158">
        <v>530.01642670812487</v>
      </c>
      <c r="AU158" t="s">
        <v>85</v>
      </c>
      <c r="AV158">
        <v>17527.182100319325</v>
      </c>
      <c r="AW158">
        <v>24</v>
      </c>
      <c r="AX158">
        <v>730.29925417997185</v>
      </c>
    </row>
    <row r="160" spans="1:53" ht="15" thickBot="1" x14ac:dyDescent="0.35">
      <c r="A160" s="13" t="s">
        <v>86</v>
      </c>
      <c r="B160" s="13">
        <v>8156.2439690454021</v>
      </c>
      <c r="C160" s="13">
        <v>26</v>
      </c>
      <c r="D160" s="13"/>
      <c r="E160" s="13"/>
      <c r="F160" s="13"/>
      <c r="G160" s="13"/>
      <c r="I160" s="13" t="s">
        <v>86</v>
      </c>
      <c r="J160" s="13">
        <v>36654.014703135843</v>
      </c>
      <c r="K160" s="13">
        <v>26</v>
      </c>
      <c r="L160" s="13"/>
      <c r="M160" s="13"/>
      <c r="N160" s="13"/>
      <c r="O160" s="13"/>
      <c r="S160" s="13" t="s">
        <v>86</v>
      </c>
      <c r="T160" s="13">
        <v>21073.887738410507</v>
      </c>
      <c r="U160" s="13">
        <v>26</v>
      </c>
      <c r="V160" s="13"/>
      <c r="W160" s="13"/>
      <c r="X160" s="13"/>
      <c r="Y160" s="13"/>
      <c r="AB160" s="13" t="s">
        <v>86</v>
      </c>
      <c r="AC160" s="13">
        <v>39378.638885421591</v>
      </c>
      <c r="AD160" s="13">
        <v>26</v>
      </c>
      <c r="AE160" s="13"/>
      <c r="AF160" s="13"/>
      <c r="AG160" s="13"/>
      <c r="AH160" s="13"/>
      <c r="AM160" s="13" t="s">
        <v>86</v>
      </c>
      <c r="AN160" s="13">
        <v>13501.07122887377</v>
      </c>
      <c r="AO160" s="13">
        <v>26</v>
      </c>
      <c r="AP160" s="13"/>
      <c r="AQ160" s="13"/>
      <c r="AR160" s="13"/>
      <c r="AS160" s="13"/>
      <c r="AU160" s="13" t="s">
        <v>86</v>
      </c>
      <c r="AV160" s="13">
        <v>18992.088115685645</v>
      </c>
      <c r="AW160" s="13">
        <v>26</v>
      </c>
      <c r="AX160" s="13"/>
      <c r="AY160" s="13"/>
      <c r="AZ160" s="13"/>
      <c r="BA160" s="13"/>
    </row>
    <row r="165" spans="2:51" x14ac:dyDescent="0.3">
      <c r="B165" t="s">
        <v>88</v>
      </c>
      <c r="J165" t="s">
        <v>88</v>
      </c>
      <c r="T165" t="s">
        <v>88</v>
      </c>
      <c r="AB165" t="s">
        <v>88</v>
      </c>
      <c r="AM165" t="s">
        <v>88</v>
      </c>
      <c r="AU165" t="s">
        <v>88</v>
      </c>
    </row>
    <row r="166" spans="2:51" ht="15" thickBot="1" x14ac:dyDescent="0.35">
      <c r="B166" s="1" t="s">
        <v>31</v>
      </c>
      <c r="C166" s="2" t="s">
        <v>61</v>
      </c>
      <c r="D166" s="2"/>
      <c r="E166" s="2"/>
      <c r="F166" s="2"/>
      <c r="J166" s="1" t="s">
        <v>50</v>
      </c>
      <c r="K166" s="2" t="s">
        <v>61</v>
      </c>
      <c r="L166" s="2"/>
      <c r="M166" s="2"/>
      <c r="N166" s="2"/>
      <c r="T166" s="1" t="s">
        <v>31</v>
      </c>
      <c r="U166" s="2" t="s">
        <v>61</v>
      </c>
      <c r="V166" s="2"/>
      <c r="W166" s="2"/>
      <c r="X166" s="2"/>
      <c r="AB166" s="1" t="s">
        <v>50</v>
      </c>
      <c r="AC166" s="2" t="s">
        <v>61</v>
      </c>
      <c r="AD166" s="2"/>
      <c r="AE166" s="2"/>
      <c r="AF166" s="2"/>
      <c r="AM166" s="1" t="s">
        <v>31</v>
      </c>
      <c r="AN166" s="2" t="s">
        <v>61</v>
      </c>
      <c r="AO166" s="2"/>
      <c r="AP166" s="2"/>
      <c r="AQ166" s="2"/>
      <c r="AU166" s="1" t="s">
        <v>50</v>
      </c>
      <c r="AV166" s="2" t="s">
        <v>61</v>
      </c>
      <c r="AW166" s="2"/>
      <c r="AX166" s="2"/>
      <c r="AY166" s="2"/>
    </row>
    <row r="167" spans="2:51" x14ac:dyDescent="0.3">
      <c r="B167" s="14" t="s">
        <v>59</v>
      </c>
      <c r="C167" s="14" t="s">
        <v>63</v>
      </c>
      <c r="D167" s="14" t="s">
        <v>64</v>
      </c>
      <c r="E167" s="14" t="s">
        <v>65</v>
      </c>
      <c r="F167" s="14" t="s">
        <v>66</v>
      </c>
      <c r="J167" s="14" t="s">
        <v>59</v>
      </c>
      <c r="K167" s="14" t="s">
        <v>63</v>
      </c>
      <c r="L167" s="14" t="s">
        <v>64</v>
      </c>
      <c r="M167" s="14" t="s">
        <v>65</v>
      </c>
      <c r="N167" s="14" t="s">
        <v>66</v>
      </c>
      <c r="T167" s="14" t="s">
        <v>59</v>
      </c>
      <c r="U167" s="14" t="s">
        <v>63</v>
      </c>
      <c r="V167" s="14" t="s">
        <v>64</v>
      </c>
      <c r="W167" s="14" t="s">
        <v>65</v>
      </c>
      <c r="X167" s="14" t="s">
        <v>66</v>
      </c>
      <c r="AB167" s="14" t="s">
        <v>59</v>
      </c>
      <c r="AC167" s="14" t="s">
        <v>63</v>
      </c>
      <c r="AD167" s="14" t="s">
        <v>64</v>
      </c>
      <c r="AE167" s="14" t="s">
        <v>65</v>
      </c>
      <c r="AF167" s="14" t="s">
        <v>66</v>
      </c>
      <c r="AM167" s="14" t="s">
        <v>59</v>
      </c>
      <c r="AN167" s="14" t="s">
        <v>63</v>
      </c>
      <c r="AO167" s="14" t="s">
        <v>64</v>
      </c>
      <c r="AP167" s="14" t="s">
        <v>65</v>
      </c>
      <c r="AQ167" s="14" t="s">
        <v>66</v>
      </c>
      <c r="AU167" s="14" t="s">
        <v>59</v>
      </c>
      <c r="AV167" s="14" t="s">
        <v>63</v>
      </c>
      <c r="AW167" s="14" t="s">
        <v>64</v>
      </c>
      <c r="AX167" s="14" t="s">
        <v>65</v>
      </c>
      <c r="AY167" s="14" t="s">
        <v>66</v>
      </c>
    </row>
    <row r="168" spans="2:51" x14ac:dyDescent="0.3">
      <c r="B168" t="s">
        <v>67</v>
      </c>
      <c r="C168">
        <v>3</v>
      </c>
      <c r="D168">
        <v>1.5486725663716783E-2</v>
      </c>
      <c r="E168">
        <v>5.1622418879055942E-3</v>
      </c>
      <c r="F168">
        <v>6.9375853847425626</v>
      </c>
      <c r="J168" t="s">
        <v>67</v>
      </c>
      <c r="K168">
        <v>3</v>
      </c>
      <c r="L168">
        <v>0.55973451327433565</v>
      </c>
      <c r="M168">
        <v>0.18657817109144523</v>
      </c>
      <c r="N168">
        <v>11.962694481426372</v>
      </c>
      <c r="T168" t="s">
        <v>67</v>
      </c>
      <c r="U168">
        <v>3</v>
      </c>
      <c r="V168">
        <v>-15.294941870553533</v>
      </c>
      <c r="W168">
        <v>-5.0983139568511779</v>
      </c>
      <c r="X168">
        <v>93.587844809472898</v>
      </c>
      <c r="AB168" t="s">
        <v>67</v>
      </c>
      <c r="AC168">
        <v>3</v>
      </c>
      <c r="AD168">
        <v>-19.87858464919892</v>
      </c>
      <c r="AE168">
        <v>-6.6261948830663071</v>
      </c>
      <c r="AF168">
        <v>470.78507579745468</v>
      </c>
      <c r="AM168" t="s">
        <v>67</v>
      </c>
      <c r="AN168">
        <v>3</v>
      </c>
      <c r="AO168">
        <v>9.1705931595312133</v>
      </c>
      <c r="AP168">
        <v>3.0568643865104046</v>
      </c>
      <c r="AQ168">
        <v>4.9278989202440631</v>
      </c>
      <c r="AU168" t="s">
        <v>67</v>
      </c>
      <c r="AV168">
        <v>3</v>
      </c>
      <c r="AW168">
        <v>1.9678306625209281</v>
      </c>
      <c r="AX168">
        <v>0.6559435541736427</v>
      </c>
      <c r="AY168">
        <v>14.928672993460264</v>
      </c>
    </row>
    <row r="169" spans="2:51" x14ac:dyDescent="0.3">
      <c r="B169" t="s">
        <v>68</v>
      </c>
      <c r="C169">
        <v>3</v>
      </c>
      <c r="D169">
        <v>8.1511799410029493</v>
      </c>
      <c r="E169">
        <v>2.7170599803343163</v>
      </c>
      <c r="F169">
        <v>27.339173395927048</v>
      </c>
      <c r="J169" t="s">
        <v>68</v>
      </c>
      <c r="K169">
        <v>3</v>
      </c>
      <c r="L169">
        <v>11.553834808259587</v>
      </c>
      <c r="M169">
        <v>3.8512782694198626</v>
      </c>
      <c r="N169">
        <v>29.96671862264802</v>
      </c>
      <c r="T169" t="s">
        <v>68</v>
      </c>
      <c r="U169">
        <v>3</v>
      </c>
      <c r="V169">
        <v>-9.6536309213951057</v>
      </c>
      <c r="W169">
        <v>-3.2178769737983686</v>
      </c>
      <c r="X169">
        <v>105.48995668058068</v>
      </c>
      <c r="AB169" t="s">
        <v>68</v>
      </c>
      <c r="AC169">
        <v>3</v>
      </c>
      <c r="AD169">
        <v>-7.1639308230666998</v>
      </c>
      <c r="AE169">
        <v>-2.3879769410222331</v>
      </c>
      <c r="AF169">
        <v>470.47369810881327</v>
      </c>
      <c r="AM169" t="s">
        <v>68</v>
      </c>
      <c r="AN169">
        <v>3</v>
      </c>
      <c r="AO169">
        <v>16.822337824550214</v>
      </c>
      <c r="AP169">
        <v>5.6074459415167377</v>
      </c>
      <c r="AQ169">
        <v>9.17210986757987</v>
      </c>
      <c r="AU169" t="s">
        <v>68</v>
      </c>
      <c r="AV169">
        <v>3</v>
      </c>
      <c r="AW169">
        <v>10.162308326025141</v>
      </c>
      <c r="AX169">
        <v>3.3874361086750469</v>
      </c>
      <c r="AY169">
        <v>16.827521366677455</v>
      </c>
    </row>
    <row r="170" spans="2:51" x14ac:dyDescent="0.3">
      <c r="B170" t="s">
        <v>69</v>
      </c>
      <c r="C170">
        <v>3</v>
      </c>
      <c r="D170">
        <v>5.6342182890855455</v>
      </c>
      <c r="E170">
        <v>1.8780727630285152</v>
      </c>
      <c r="F170">
        <v>3.9106170398215614</v>
      </c>
      <c r="J170" t="s">
        <v>69</v>
      </c>
      <c r="K170">
        <v>3</v>
      </c>
      <c r="L170">
        <v>27.444690265486731</v>
      </c>
      <c r="M170">
        <v>9.148230088495577</v>
      </c>
      <c r="N170">
        <v>43.717354204192489</v>
      </c>
      <c r="T170" t="s">
        <v>69</v>
      </c>
      <c r="U170">
        <v>3</v>
      </c>
      <c r="V170">
        <v>-5.3702498698594496</v>
      </c>
      <c r="W170">
        <v>-1.7900832899531498</v>
      </c>
      <c r="X170">
        <v>124.49238917178675</v>
      </c>
      <c r="AB170" t="s">
        <v>69</v>
      </c>
      <c r="AC170">
        <v>3</v>
      </c>
      <c r="AD170">
        <v>4.0063219388050122</v>
      </c>
      <c r="AE170">
        <v>1.3354406462683375</v>
      </c>
      <c r="AF170">
        <v>567.70799993668129</v>
      </c>
      <c r="AM170" t="s">
        <v>69</v>
      </c>
      <c r="AN170">
        <v>3</v>
      </c>
      <c r="AO170">
        <v>26.194736772170401</v>
      </c>
      <c r="AP170">
        <v>8.7315789240567998</v>
      </c>
      <c r="AQ170">
        <v>20.291269877023012</v>
      </c>
      <c r="AU170" t="s">
        <v>69</v>
      </c>
      <c r="AV170">
        <v>3</v>
      </c>
      <c r="AW170">
        <v>17.543796008397781</v>
      </c>
      <c r="AX170">
        <v>5.8479320027992605</v>
      </c>
      <c r="AY170">
        <v>20.997220109667516</v>
      </c>
    </row>
    <row r="171" spans="2:51" x14ac:dyDescent="0.3">
      <c r="B171" t="s">
        <v>70</v>
      </c>
      <c r="C171">
        <v>3</v>
      </c>
      <c r="D171">
        <v>14.429941002949853</v>
      </c>
      <c r="E171">
        <v>4.8099803343166174</v>
      </c>
      <c r="F171">
        <v>7.3650248504044811</v>
      </c>
      <c r="J171" t="s">
        <v>70</v>
      </c>
      <c r="K171">
        <v>3</v>
      </c>
      <c r="L171">
        <v>56.876106194690266</v>
      </c>
      <c r="M171">
        <v>18.958702064896755</v>
      </c>
      <c r="N171">
        <v>305.55374344114682</v>
      </c>
      <c r="T171" t="s">
        <v>70</v>
      </c>
      <c r="U171">
        <v>3</v>
      </c>
      <c r="V171">
        <v>6.1521487651107627</v>
      </c>
      <c r="W171">
        <v>2.0507162550369209</v>
      </c>
      <c r="X171">
        <v>148.95048885045455</v>
      </c>
      <c r="AB171" t="s">
        <v>70</v>
      </c>
      <c r="AC171">
        <v>3</v>
      </c>
      <c r="AD171">
        <v>26.639180982127364</v>
      </c>
      <c r="AE171">
        <v>8.8797269940424552</v>
      </c>
      <c r="AF171">
        <v>555.10652316489984</v>
      </c>
      <c r="AM171" t="s">
        <v>70</v>
      </c>
      <c r="AN171">
        <v>3</v>
      </c>
      <c r="AO171">
        <v>47.778980307741371</v>
      </c>
      <c r="AP171">
        <v>15.926326769247124</v>
      </c>
      <c r="AQ171">
        <v>70.504480901881095</v>
      </c>
      <c r="AU171" t="s">
        <v>70</v>
      </c>
      <c r="AV171">
        <v>3</v>
      </c>
      <c r="AW171">
        <v>33.10636078556432</v>
      </c>
      <c r="AX171">
        <v>11.035453595188107</v>
      </c>
      <c r="AY171">
        <v>35.282293520092423</v>
      </c>
    </row>
    <row r="172" spans="2:51" x14ac:dyDescent="0.3">
      <c r="B172" t="s">
        <v>71</v>
      </c>
      <c r="C172">
        <v>3</v>
      </c>
      <c r="D172">
        <v>20.707964601769913</v>
      </c>
      <c r="E172">
        <v>6.9026548672566372</v>
      </c>
      <c r="F172">
        <v>10.730523033214126</v>
      </c>
      <c r="J172" t="s">
        <v>71</v>
      </c>
      <c r="K172">
        <v>3</v>
      </c>
      <c r="L172">
        <v>79.006637168141609</v>
      </c>
      <c r="M172">
        <v>26.335545722713871</v>
      </c>
      <c r="N172">
        <v>567.52811224667448</v>
      </c>
      <c r="T172" t="s">
        <v>71</v>
      </c>
      <c r="U172">
        <v>3</v>
      </c>
      <c r="V172">
        <v>12.938848400717211</v>
      </c>
      <c r="W172">
        <v>4.3129494669057369</v>
      </c>
      <c r="X172">
        <v>193.96053817284002</v>
      </c>
      <c r="AB172" t="s">
        <v>71</v>
      </c>
      <c r="AC172">
        <v>3</v>
      </c>
      <c r="AD172">
        <v>43.692629706749955</v>
      </c>
      <c r="AE172">
        <v>14.564209902249985</v>
      </c>
      <c r="AF172">
        <v>789.45414784954892</v>
      </c>
      <c r="AM172" t="s">
        <v>71</v>
      </c>
      <c r="AN172">
        <v>3</v>
      </c>
      <c r="AO172">
        <v>57.27858167902415</v>
      </c>
      <c r="AP172">
        <v>19.092860559674715</v>
      </c>
      <c r="AQ172">
        <v>83.282006018027232</v>
      </c>
      <c r="AU172" t="s">
        <v>71</v>
      </c>
      <c r="AV172">
        <v>3</v>
      </c>
      <c r="AW172">
        <v>46.960921098089237</v>
      </c>
      <c r="AX172">
        <v>15.653640366029746</v>
      </c>
      <c r="AY172">
        <v>70.627013921822993</v>
      </c>
    </row>
    <row r="173" spans="2:51" x14ac:dyDescent="0.3">
      <c r="B173" t="s">
        <v>72</v>
      </c>
      <c r="C173">
        <v>3</v>
      </c>
      <c r="D173">
        <v>35.526548672566378</v>
      </c>
      <c r="E173">
        <v>11.84218289085546</v>
      </c>
      <c r="F173">
        <v>17.789672905735216</v>
      </c>
      <c r="J173" t="s">
        <v>72</v>
      </c>
      <c r="K173">
        <v>3</v>
      </c>
      <c r="L173">
        <v>119.49188790560473</v>
      </c>
      <c r="M173">
        <v>39.830629301868242</v>
      </c>
      <c r="N173">
        <v>1018.9378411764014</v>
      </c>
      <c r="T173" t="s">
        <v>72</v>
      </c>
      <c r="U173">
        <v>3</v>
      </c>
      <c r="V173">
        <v>27.570463878766841</v>
      </c>
      <c r="W173">
        <v>9.1901546262556142</v>
      </c>
      <c r="X173">
        <v>227.0602105453014</v>
      </c>
      <c r="AB173" t="s">
        <v>72</v>
      </c>
      <c r="AC173">
        <v>3</v>
      </c>
      <c r="AD173">
        <v>68.310000578402452</v>
      </c>
      <c r="AE173">
        <v>22.770000192800818</v>
      </c>
      <c r="AF173">
        <v>1278.0822575554675</v>
      </c>
      <c r="AM173" t="s">
        <v>72</v>
      </c>
      <c r="AN173">
        <v>3</v>
      </c>
      <c r="AO173">
        <v>83.657664301469623</v>
      </c>
      <c r="AP173">
        <v>27.885888100489876</v>
      </c>
      <c r="AQ173">
        <v>79.021687537029266</v>
      </c>
      <c r="AU173" t="s">
        <v>72</v>
      </c>
      <c r="AV173">
        <v>3</v>
      </c>
      <c r="AW173">
        <v>72.078523213478974</v>
      </c>
      <c r="AX173">
        <v>24.026174404492991</v>
      </c>
      <c r="AY173">
        <v>73.665814389500497</v>
      </c>
    </row>
    <row r="174" spans="2:51" x14ac:dyDescent="0.3">
      <c r="B174" t="s">
        <v>73</v>
      </c>
      <c r="C174">
        <v>3</v>
      </c>
      <c r="D174">
        <v>97.956489675516238</v>
      </c>
      <c r="E174">
        <v>32.652163225172082</v>
      </c>
      <c r="F174">
        <v>48.710123874951705</v>
      </c>
      <c r="J174" t="s">
        <v>73</v>
      </c>
      <c r="K174">
        <v>3</v>
      </c>
      <c r="L174">
        <v>205.82227138643066</v>
      </c>
      <c r="M174">
        <v>68.60742379547689</v>
      </c>
      <c r="N174">
        <v>1320.2957674910022</v>
      </c>
      <c r="T174" t="s">
        <v>73</v>
      </c>
      <c r="U174">
        <v>3</v>
      </c>
      <c r="V174">
        <v>86.349962403840593</v>
      </c>
      <c r="W174">
        <v>28.783320801280198</v>
      </c>
      <c r="X174">
        <v>380.15881514115699</v>
      </c>
      <c r="AB174" t="s">
        <v>73</v>
      </c>
      <c r="AC174">
        <v>3</v>
      </c>
      <c r="AD174">
        <v>133.58885996876626</v>
      </c>
      <c r="AE174">
        <v>44.529619989588753</v>
      </c>
      <c r="AF174">
        <v>2390.081366290201</v>
      </c>
      <c r="AM174" t="s">
        <v>73</v>
      </c>
      <c r="AN174">
        <v>3</v>
      </c>
      <c r="AO174">
        <v>167.4471949825932</v>
      </c>
      <c r="AP174">
        <v>55.815731660864401</v>
      </c>
      <c r="AQ174">
        <v>57.935805495060777</v>
      </c>
      <c r="AU174" t="s">
        <v>73</v>
      </c>
      <c r="AV174">
        <v>3</v>
      </c>
      <c r="AW174">
        <v>160.73937654468625</v>
      </c>
      <c r="AX174">
        <v>53.579792181562084</v>
      </c>
      <c r="AY174">
        <v>207.17744921028225</v>
      </c>
    </row>
    <row r="175" spans="2:51" x14ac:dyDescent="0.3">
      <c r="B175" t="s">
        <v>74</v>
      </c>
      <c r="C175">
        <v>3</v>
      </c>
      <c r="D175">
        <v>113.19616519174042</v>
      </c>
      <c r="E175">
        <v>37.732055063913471</v>
      </c>
      <c r="F175">
        <v>60.107798146842924</v>
      </c>
      <c r="J175" t="s">
        <v>74</v>
      </c>
      <c r="K175">
        <v>3</v>
      </c>
      <c r="L175">
        <v>222.13421828908557</v>
      </c>
      <c r="M175">
        <v>74.044739429695184</v>
      </c>
      <c r="N175">
        <v>931.89956379454816</v>
      </c>
      <c r="T175" t="s">
        <v>74</v>
      </c>
      <c r="U175">
        <v>3</v>
      </c>
      <c r="V175">
        <v>105.04499248076812</v>
      </c>
      <c r="W175">
        <v>35.01499749358937</v>
      </c>
      <c r="X175">
        <v>388.96089440150786</v>
      </c>
      <c r="AB175" t="s">
        <v>74</v>
      </c>
      <c r="AC175">
        <v>3</v>
      </c>
      <c r="AD175">
        <v>154.12041182254612</v>
      </c>
      <c r="AE175">
        <v>51.373470607515372</v>
      </c>
      <c r="AF175">
        <v>2596.5328087754474</v>
      </c>
      <c r="AM175" t="s">
        <v>74</v>
      </c>
      <c r="AN175">
        <v>3</v>
      </c>
      <c r="AO175">
        <v>171.06676366632121</v>
      </c>
      <c r="AP175">
        <v>57.022254555440405</v>
      </c>
      <c r="AQ175">
        <v>77.464501959049812</v>
      </c>
      <c r="AU175" t="s">
        <v>74</v>
      </c>
      <c r="AV175">
        <v>3</v>
      </c>
      <c r="AW175">
        <v>179.69659039570544</v>
      </c>
      <c r="AX175">
        <v>59.898863465235145</v>
      </c>
      <c r="AY175">
        <v>287.31367950982894</v>
      </c>
    </row>
    <row r="176" spans="2:51" x14ac:dyDescent="0.3">
      <c r="B176" t="s">
        <v>75</v>
      </c>
      <c r="C176">
        <v>3</v>
      </c>
      <c r="D176">
        <v>135.49041297935105</v>
      </c>
      <c r="E176">
        <v>45.163470993117016</v>
      </c>
      <c r="F176">
        <v>209.67024376165637</v>
      </c>
      <c r="J176" t="s">
        <v>75</v>
      </c>
      <c r="K176">
        <v>3</v>
      </c>
      <c r="L176">
        <v>279.32153392330383</v>
      </c>
      <c r="M176">
        <v>93.107177974434606</v>
      </c>
      <c r="N176">
        <v>302.77289634473527</v>
      </c>
      <c r="T176" t="s">
        <v>75</v>
      </c>
      <c r="U176">
        <v>3</v>
      </c>
      <c r="V176">
        <v>207.9101957892301</v>
      </c>
      <c r="W176">
        <v>69.303398596410034</v>
      </c>
      <c r="X176">
        <v>1567.1363458018368</v>
      </c>
      <c r="AB176" t="s">
        <v>75</v>
      </c>
      <c r="AC176">
        <v>3</v>
      </c>
      <c r="AD176">
        <v>203.51600584186474</v>
      </c>
      <c r="AE176">
        <v>67.838668613954908</v>
      </c>
      <c r="AF176">
        <v>2262.8693079136046</v>
      </c>
      <c r="AM176" t="s">
        <v>75</v>
      </c>
      <c r="AN176">
        <v>3</v>
      </c>
      <c r="AO176">
        <v>168.82021180472509</v>
      </c>
      <c r="AP176">
        <v>56.273403934908366</v>
      </c>
      <c r="AQ176">
        <v>145.99107927223031</v>
      </c>
      <c r="AU176" t="s">
        <v>75</v>
      </c>
      <c r="AV176">
        <v>3</v>
      </c>
      <c r="AW176">
        <v>201.48055356241196</v>
      </c>
      <c r="AX176">
        <v>67.16018452080398</v>
      </c>
      <c r="AY176">
        <v>530.111916395771</v>
      </c>
    </row>
    <row r="178" spans="2:53" x14ac:dyDescent="0.3">
      <c r="B178" t="s">
        <v>30</v>
      </c>
      <c r="C178">
        <v>9</v>
      </c>
      <c r="D178">
        <v>182.09292035398229</v>
      </c>
      <c r="E178">
        <v>20.232546705998033</v>
      </c>
      <c r="F178">
        <v>326.3423426473405</v>
      </c>
      <c r="J178" t="s">
        <v>30</v>
      </c>
      <c r="K178">
        <v>9</v>
      </c>
      <c r="L178">
        <v>532.22861356932162</v>
      </c>
      <c r="M178">
        <v>59.136512618813512</v>
      </c>
      <c r="N178">
        <v>1996.8220801469647</v>
      </c>
      <c r="T178" t="s">
        <v>30</v>
      </c>
      <c r="U178">
        <v>9</v>
      </c>
      <c r="V178">
        <v>227.45588235294116</v>
      </c>
      <c r="W178">
        <v>25.272875816993462</v>
      </c>
      <c r="X178">
        <v>418.79643279561242</v>
      </c>
      <c r="AB178" t="s">
        <v>30</v>
      </c>
      <c r="AC178">
        <v>9</v>
      </c>
      <c r="AD178">
        <v>515.24019607843138</v>
      </c>
      <c r="AE178">
        <v>57.248910675381268</v>
      </c>
      <c r="AF178">
        <v>1806.0434296437793</v>
      </c>
      <c r="AM178" t="s">
        <v>30</v>
      </c>
      <c r="AN178">
        <v>9</v>
      </c>
      <c r="AO178">
        <v>189.19969969969969</v>
      </c>
      <c r="AP178">
        <v>21.022188855522188</v>
      </c>
      <c r="AQ178">
        <v>362.66600977541617</v>
      </c>
      <c r="AU178" t="s">
        <v>30</v>
      </c>
      <c r="AV178">
        <v>9</v>
      </c>
      <c r="AW178">
        <v>246.40765765765767</v>
      </c>
      <c r="AX178">
        <v>27.378628628628629</v>
      </c>
      <c r="AY178">
        <v>482.61865736795335</v>
      </c>
    </row>
    <row r="179" spans="2:53" x14ac:dyDescent="0.3">
      <c r="B179" t="s">
        <v>52</v>
      </c>
      <c r="C179">
        <v>9</v>
      </c>
      <c r="D179">
        <v>140.02286135693217</v>
      </c>
      <c r="E179">
        <v>15.558095706325796</v>
      </c>
      <c r="F179">
        <v>457.15439815419109</v>
      </c>
      <c r="J179" t="s">
        <v>52</v>
      </c>
      <c r="K179">
        <v>9</v>
      </c>
      <c r="L179">
        <v>240.71165191740414</v>
      </c>
      <c r="M179">
        <v>26.745739101933793</v>
      </c>
      <c r="N179">
        <v>1001.0086356575628</v>
      </c>
      <c r="T179" t="s">
        <v>52</v>
      </c>
      <c r="U179">
        <v>9</v>
      </c>
      <c r="V179">
        <v>204.47140522875816</v>
      </c>
      <c r="W179">
        <v>22.719045025417572</v>
      </c>
      <c r="X179">
        <v>1450.0656023465267</v>
      </c>
      <c r="AB179" t="s">
        <v>52</v>
      </c>
      <c r="AC179">
        <v>9</v>
      </c>
      <c r="AD179">
        <v>91.686274509803908</v>
      </c>
      <c r="AE179">
        <v>10.187363834422657</v>
      </c>
      <c r="AF179">
        <v>43.404074354414917</v>
      </c>
      <c r="AM179" t="s">
        <v>52</v>
      </c>
      <c r="AN179">
        <v>9</v>
      </c>
      <c r="AO179">
        <v>307.69444444444446</v>
      </c>
      <c r="AP179">
        <v>34.188271604938272</v>
      </c>
      <c r="AQ179">
        <v>557.67699100814957</v>
      </c>
      <c r="AU179" t="s">
        <v>52</v>
      </c>
      <c r="AV179">
        <v>9</v>
      </c>
      <c r="AW179">
        <v>319.7327327327327</v>
      </c>
      <c r="AX179">
        <v>35.525859192525857</v>
      </c>
      <c r="AY179">
        <v>1220.4074656175192</v>
      </c>
    </row>
    <row r="180" spans="2:53" ht="15" thickBot="1" x14ac:dyDescent="0.35">
      <c r="B180" s="13" t="s">
        <v>54</v>
      </c>
      <c r="C180" s="13">
        <v>9</v>
      </c>
      <c r="D180" s="13">
        <v>108.99262536873157</v>
      </c>
      <c r="E180" s="13">
        <v>12.11029170763684</v>
      </c>
      <c r="F180" s="13">
        <v>198.64292877160057</v>
      </c>
      <c r="J180" s="13" t="s">
        <v>54</v>
      </c>
      <c r="K180" s="13">
        <v>9</v>
      </c>
      <c r="L180" s="13">
        <v>229.27064896755167</v>
      </c>
      <c r="M180" s="13">
        <v>25.474516551950185</v>
      </c>
      <c r="N180" s="13">
        <v>764.95554896286228</v>
      </c>
      <c r="T180" s="13" t="s">
        <v>54</v>
      </c>
      <c r="U180" s="13">
        <v>9</v>
      </c>
      <c r="V180" s="13">
        <v>-16.279498525073734</v>
      </c>
      <c r="W180" s="13">
        <v>-1.8088331694526372</v>
      </c>
      <c r="X180" s="13">
        <v>262.28974887881924</v>
      </c>
      <c r="AB180" s="13" t="s">
        <v>54</v>
      </c>
      <c r="AC180" s="13">
        <v>9</v>
      </c>
      <c r="AD180" s="13">
        <v>-9.5575221238959784E-2</v>
      </c>
      <c r="AE180" s="13">
        <v>-1.0619469026551087E-2</v>
      </c>
      <c r="AF180" s="13">
        <v>973.84166409968611</v>
      </c>
      <c r="AM180" s="13" t="s">
        <v>54</v>
      </c>
      <c r="AN180" s="13">
        <v>9</v>
      </c>
      <c r="AO180" s="13">
        <v>251.34292035398232</v>
      </c>
      <c r="AP180" s="13">
        <v>27.926991150442479</v>
      </c>
      <c r="AQ180" s="13">
        <v>669.70627934080824</v>
      </c>
      <c r="AU180" s="13" t="s">
        <v>54</v>
      </c>
      <c r="AV180" s="13">
        <v>9</v>
      </c>
      <c r="AW180" s="13">
        <v>157.59587020648968</v>
      </c>
      <c r="AX180" s="13">
        <v>17.51065224516552</v>
      </c>
      <c r="AY180" s="13">
        <v>487.87163955444294</v>
      </c>
    </row>
    <row r="183" spans="2:53" ht="15" thickBot="1" x14ac:dyDescent="0.35">
      <c r="B183" t="s">
        <v>76</v>
      </c>
      <c r="J183" t="s">
        <v>76</v>
      </c>
      <c r="T183" t="s">
        <v>76</v>
      </c>
      <c r="AB183" t="s">
        <v>76</v>
      </c>
      <c r="AM183" t="s">
        <v>76</v>
      </c>
      <c r="AU183" t="s">
        <v>76</v>
      </c>
    </row>
    <row r="184" spans="2:53" x14ac:dyDescent="0.3">
      <c r="B184" s="14" t="s">
        <v>77</v>
      </c>
      <c r="C184" s="14" t="s">
        <v>78</v>
      </c>
      <c r="D184" s="14" t="s">
        <v>79</v>
      </c>
      <c r="E184" s="14" t="s">
        <v>80</v>
      </c>
      <c r="F184" s="14" t="s">
        <v>81</v>
      </c>
      <c r="G184" s="14" t="s">
        <v>82</v>
      </c>
      <c r="H184" s="14" t="s">
        <v>83</v>
      </c>
      <c r="J184" s="14" t="s">
        <v>77</v>
      </c>
      <c r="K184" s="14" t="s">
        <v>78</v>
      </c>
      <c r="L184" s="14" t="s">
        <v>79</v>
      </c>
      <c r="M184" s="14" t="s">
        <v>80</v>
      </c>
      <c r="N184" s="14" t="s">
        <v>81</v>
      </c>
      <c r="O184" s="14" t="s">
        <v>82</v>
      </c>
      <c r="P184" s="14" t="s">
        <v>83</v>
      </c>
      <c r="T184" s="14" t="s">
        <v>77</v>
      </c>
      <c r="U184" s="14" t="s">
        <v>78</v>
      </c>
      <c r="V184" s="14" t="s">
        <v>79</v>
      </c>
      <c r="W184" s="14" t="s">
        <v>80</v>
      </c>
      <c r="X184" s="14" t="s">
        <v>81</v>
      </c>
      <c r="Y184" s="14" t="s">
        <v>82</v>
      </c>
      <c r="Z184" s="14" t="s">
        <v>83</v>
      </c>
      <c r="AB184" s="14" t="s">
        <v>77</v>
      </c>
      <c r="AC184" s="14" t="s">
        <v>78</v>
      </c>
      <c r="AD184" s="14" t="s">
        <v>79</v>
      </c>
      <c r="AE184" s="14" t="s">
        <v>80</v>
      </c>
      <c r="AF184" s="14" t="s">
        <v>81</v>
      </c>
      <c r="AG184" s="14" t="s">
        <v>82</v>
      </c>
      <c r="AH184" s="14" t="s">
        <v>83</v>
      </c>
      <c r="AM184" s="14" t="s">
        <v>77</v>
      </c>
      <c r="AN184" s="14" t="s">
        <v>78</v>
      </c>
      <c r="AO184" s="14" t="s">
        <v>79</v>
      </c>
      <c r="AP184" s="14" t="s">
        <v>80</v>
      </c>
      <c r="AQ184" s="14" t="s">
        <v>81</v>
      </c>
      <c r="AR184" s="14" t="s">
        <v>82</v>
      </c>
      <c r="AS184" s="14" t="s">
        <v>83</v>
      </c>
      <c r="AU184" s="14" t="s">
        <v>77</v>
      </c>
      <c r="AV184" s="14" t="s">
        <v>78</v>
      </c>
      <c r="AW184" s="14" t="s">
        <v>79</v>
      </c>
      <c r="AX184" s="14" t="s">
        <v>80</v>
      </c>
      <c r="AY184" s="14" t="s">
        <v>81</v>
      </c>
      <c r="AZ184" s="14" t="s">
        <v>82</v>
      </c>
      <c r="BA184" s="14" t="s">
        <v>83</v>
      </c>
    </row>
    <row r="185" spans="2:53" x14ac:dyDescent="0.3">
      <c r="B185" t="s">
        <v>89</v>
      </c>
      <c r="C185">
        <v>7371.1224442588091</v>
      </c>
      <c r="D185">
        <v>8</v>
      </c>
      <c r="E185">
        <v>921.39030553235114</v>
      </c>
      <c r="F185">
        <v>30.334154771194747</v>
      </c>
      <c r="G185" s="2">
        <v>2.9840640556345196E-8</v>
      </c>
      <c r="H185">
        <v>2.5910961798744014</v>
      </c>
      <c r="J185" t="s">
        <v>89</v>
      </c>
      <c r="K185">
        <v>27588.745319530295</v>
      </c>
      <c r="L185">
        <v>8</v>
      </c>
      <c r="M185">
        <v>3448.5931649412869</v>
      </c>
      <c r="N185">
        <v>21.952061753424715</v>
      </c>
      <c r="O185" s="2">
        <v>3.0946098894278696E-7</v>
      </c>
      <c r="P185">
        <v>2.5910961798744014</v>
      </c>
      <c r="T185" t="s">
        <v>89</v>
      </c>
      <c r="U185">
        <v>14614.292771260631</v>
      </c>
      <c r="V185">
        <v>8</v>
      </c>
      <c r="W185">
        <v>1826.7865964075788</v>
      </c>
      <c r="X185">
        <v>12.003912870141086</v>
      </c>
      <c r="Y185" s="2">
        <v>1.9019318031986975E-5</v>
      </c>
      <c r="Z185">
        <v>2.5910961798744014</v>
      </c>
      <c r="AB185" t="s">
        <v>89</v>
      </c>
      <c r="AC185">
        <v>16616.45251463736</v>
      </c>
      <c r="AD185">
        <v>8</v>
      </c>
      <c r="AE185">
        <v>2077.05656432967</v>
      </c>
      <c r="AF185">
        <v>5.5667805288626351</v>
      </c>
      <c r="AG185" s="2">
        <v>1.7663256597957395E-3</v>
      </c>
      <c r="AH185">
        <v>2.5910961798744014</v>
      </c>
      <c r="AM185" t="s">
        <v>89</v>
      </c>
      <c r="AN185">
        <v>12403.889549177517</v>
      </c>
      <c r="AO185">
        <v>8</v>
      </c>
      <c r="AP185">
        <v>1550.4861936471896</v>
      </c>
      <c r="AQ185">
        <v>78.380446608548468</v>
      </c>
      <c r="AR185" s="2">
        <v>2.2666766090338568E-11</v>
      </c>
      <c r="AS185">
        <v>2.5910961798744014</v>
      </c>
      <c r="AU185" t="s">
        <v>89</v>
      </c>
      <c r="AV185">
        <v>16478.22495285144</v>
      </c>
      <c r="AW185">
        <v>8</v>
      </c>
      <c r="AX185">
        <v>2059.77811910643</v>
      </c>
      <c r="AY185">
        <v>31.418299579975812</v>
      </c>
      <c r="AZ185" s="2">
        <v>2.3050404850759222E-8</v>
      </c>
      <c r="BA185">
        <v>2.5910961798744014</v>
      </c>
    </row>
    <row r="186" spans="2:53" x14ac:dyDescent="0.3">
      <c r="B186" t="s">
        <v>90</v>
      </c>
      <c r="C186">
        <v>299.12661246034531</v>
      </c>
      <c r="D186">
        <v>2</v>
      </c>
      <c r="E186">
        <v>149.56330623017266</v>
      </c>
      <c r="F186">
        <v>4.9239464014724836</v>
      </c>
      <c r="G186" s="2">
        <v>2.1555530222091397E-2</v>
      </c>
      <c r="H186">
        <v>3.6337234675916301</v>
      </c>
      <c r="J186" t="s">
        <v>90</v>
      </c>
      <c r="K186">
        <v>6551.7245849967185</v>
      </c>
      <c r="L186">
        <v>2</v>
      </c>
      <c r="M186">
        <v>3275.8622924983592</v>
      </c>
      <c r="N186">
        <v>20.85254128312458</v>
      </c>
      <c r="O186" s="2">
        <v>3.4933920463661847E-5</v>
      </c>
      <c r="P186">
        <v>3.6337234675916301</v>
      </c>
      <c r="T186" t="s">
        <v>90</v>
      </c>
      <c r="U186">
        <v>4024.6734662428353</v>
      </c>
      <c r="V186">
        <v>2</v>
      </c>
      <c r="W186">
        <v>2012.3367331214176</v>
      </c>
      <c r="X186">
        <v>13.223172787274144</v>
      </c>
      <c r="Y186" s="2">
        <v>4.0760304242282066E-4</v>
      </c>
      <c r="Z186">
        <v>3.6337234675916301</v>
      </c>
      <c r="AB186" t="s">
        <v>90</v>
      </c>
      <c r="AC186">
        <v>16792.325540638543</v>
      </c>
      <c r="AD186">
        <v>2</v>
      </c>
      <c r="AE186">
        <v>8396.1627703192717</v>
      </c>
      <c r="AF186">
        <v>22.502803356276907</v>
      </c>
      <c r="AG186" s="2">
        <v>2.2387307072854599E-5</v>
      </c>
      <c r="AH186">
        <v>3.6337234675916301</v>
      </c>
      <c r="AM186" t="s">
        <v>90</v>
      </c>
      <c r="AN186">
        <v>780.67698787877453</v>
      </c>
      <c r="AO186">
        <v>2</v>
      </c>
      <c r="AP186">
        <v>390.33849393938726</v>
      </c>
      <c r="AQ186">
        <v>19.732459153028216</v>
      </c>
      <c r="AR186" s="2">
        <v>4.7952675117426065E-5</v>
      </c>
      <c r="AS186">
        <v>3.6337234675916301</v>
      </c>
      <c r="AU186" t="s">
        <v>90</v>
      </c>
      <c r="AV186">
        <v>1464.9060153663195</v>
      </c>
      <c r="AW186">
        <v>2</v>
      </c>
      <c r="AX186">
        <v>732.45300768315974</v>
      </c>
      <c r="AY186">
        <v>11.172284922429926</v>
      </c>
      <c r="AZ186" s="2">
        <v>9.1902833181874242E-4</v>
      </c>
      <c r="BA186">
        <v>3.6337234675916301</v>
      </c>
    </row>
    <row r="187" spans="2:53" x14ac:dyDescent="0.3">
      <c r="B187" t="s">
        <v>91</v>
      </c>
      <c r="C187">
        <v>485.99491232624769</v>
      </c>
      <c r="D187">
        <v>16</v>
      </c>
      <c r="E187">
        <v>30.37468202039048</v>
      </c>
      <c r="J187" t="s">
        <v>91</v>
      </c>
      <c r="K187">
        <v>2513.5447986088329</v>
      </c>
      <c r="L187">
        <v>16</v>
      </c>
      <c r="M187">
        <v>157.09654991305206</v>
      </c>
      <c r="T187" t="s">
        <v>91</v>
      </c>
      <c r="U187">
        <v>2434.9215009070394</v>
      </c>
      <c r="V187">
        <v>16</v>
      </c>
      <c r="W187">
        <v>152.18259380668997</v>
      </c>
      <c r="AB187" t="s">
        <v>91</v>
      </c>
      <c r="AC187">
        <v>5969.8608301456843</v>
      </c>
      <c r="AD187">
        <v>16</v>
      </c>
      <c r="AE187">
        <v>373.11630188410527</v>
      </c>
      <c r="AM187" t="s">
        <v>91</v>
      </c>
      <c r="AN187">
        <v>316.5046918174794</v>
      </c>
      <c r="AO187">
        <v>16</v>
      </c>
      <c r="AP187">
        <v>19.781543238592462</v>
      </c>
      <c r="AU187" t="s">
        <v>91</v>
      </c>
      <c r="AV187">
        <v>1048.9571474678851</v>
      </c>
      <c r="AW187">
        <v>16</v>
      </c>
      <c r="AX187">
        <v>65.559821716742817</v>
      </c>
    </row>
    <row r="189" spans="2:53" ht="15" thickBot="1" x14ac:dyDescent="0.35">
      <c r="B189" s="13" t="s">
        <v>86</v>
      </c>
      <c r="C189" s="13">
        <v>8156.2439690454021</v>
      </c>
      <c r="D189" s="13">
        <v>26</v>
      </c>
      <c r="E189" s="13"/>
      <c r="F189" s="13"/>
      <c r="G189" s="13"/>
      <c r="H189" s="13"/>
      <c r="J189" s="13" t="s">
        <v>86</v>
      </c>
      <c r="K189" s="13">
        <v>36654.014703135843</v>
      </c>
      <c r="L189" s="13">
        <v>26</v>
      </c>
      <c r="M189" s="13"/>
      <c r="N189" s="13"/>
      <c r="O189" s="13"/>
      <c r="P189" s="13"/>
      <c r="T189" s="13" t="s">
        <v>86</v>
      </c>
      <c r="U189" s="13">
        <v>21073.887738410507</v>
      </c>
      <c r="V189" s="13">
        <v>26</v>
      </c>
      <c r="W189" s="13"/>
      <c r="X189" s="13"/>
      <c r="Y189" s="13"/>
      <c r="Z189" s="13"/>
      <c r="AB189" s="13" t="s">
        <v>86</v>
      </c>
      <c r="AC189" s="13">
        <v>39378.638885421591</v>
      </c>
      <c r="AD189" s="13">
        <v>26</v>
      </c>
      <c r="AE189" s="13"/>
      <c r="AF189" s="13"/>
      <c r="AG189" s="13"/>
      <c r="AH189" s="13"/>
      <c r="AM189" s="13" t="s">
        <v>86</v>
      </c>
      <c r="AN189" s="13">
        <v>13501.07122887377</v>
      </c>
      <c r="AO189" s="13">
        <v>26</v>
      </c>
      <c r="AP189" s="13"/>
      <c r="AQ189" s="13"/>
      <c r="AR189" s="13"/>
      <c r="AS189" s="13"/>
      <c r="AU189" s="13" t="s">
        <v>86</v>
      </c>
      <c r="AV189" s="13">
        <v>18992.088115685645</v>
      </c>
      <c r="AW189" s="13">
        <v>26</v>
      </c>
      <c r="AX189" s="13"/>
      <c r="AY189" s="13"/>
      <c r="AZ189" s="13"/>
      <c r="BA189" s="1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E431E-36CA-4683-AD2A-333A3F63C0BE}">
  <dimension ref="A1:P116"/>
  <sheetViews>
    <sheetView zoomScale="49" zoomScaleNormal="80" workbookViewId="0">
      <selection activeCell="S74" sqref="S74"/>
    </sheetView>
  </sheetViews>
  <sheetFormatPr defaultColWidth="8.6640625" defaultRowHeight="14.4" x14ac:dyDescent="0.3"/>
  <cols>
    <col min="8" max="9" width="12" bestFit="1" customWidth="1"/>
  </cols>
  <sheetData>
    <row r="1" spans="1:16" x14ac:dyDescent="0.3">
      <c r="A1" t="s">
        <v>10</v>
      </c>
      <c r="B1" s="1" t="s">
        <v>11</v>
      </c>
    </row>
    <row r="2" spans="1:16" x14ac:dyDescent="0.3">
      <c r="K2" t="s">
        <v>27</v>
      </c>
      <c r="N2">
        <v>0.5</v>
      </c>
      <c r="O2" t="s">
        <v>28</v>
      </c>
    </row>
    <row r="3" spans="1:16" x14ac:dyDescent="0.3">
      <c r="A3" s="5" t="s">
        <v>92</v>
      </c>
      <c r="B3" s="5"/>
      <c r="C3" s="5"/>
      <c r="D3" s="6" t="s">
        <v>31</v>
      </c>
      <c r="E3" s="5" t="s">
        <v>51</v>
      </c>
      <c r="F3" s="5"/>
      <c r="G3" s="5"/>
      <c r="H3" s="5">
        <v>8</v>
      </c>
      <c r="I3" s="5" t="s">
        <v>28</v>
      </c>
      <c r="J3" s="5"/>
      <c r="K3" s="5" t="s">
        <v>29</v>
      </c>
      <c r="L3" s="5"/>
      <c r="M3" s="5"/>
      <c r="N3" s="5">
        <v>5</v>
      </c>
      <c r="O3" s="5" t="s">
        <v>28</v>
      </c>
      <c r="P3" s="5"/>
    </row>
    <row r="4" spans="1:16" x14ac:dyDescent="0.3">
      <c r="A4" s="5"/>
      <c r="B4" s="5" t="s">
        <v>32</v>
      </c>
      <c r="C4" s="5" t="s">
        <v>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3">
      <c r="A5" s="5" t="s">
        <v>34</v>
      </c>
      <c r="B5" s="5" t="s">
        <v>35</v>
      </c>
      <c r="C5" s="5" t="s">
        <v>22</v>
      </c>
      <c r="D5" s="5"/>
      <c r="E5" s="5" t="s">
        <v>36</v>
      </c>
      <c r="F5" s="5"/>
      <c r="G5" s="5"/>
      <c r="H5" s="5" t="s">
        <v>7</v>
      </c>
      <c r="I5" s="5" t="s">
        <v>8</v>
      </c>
      <c r="J5" s="5"/>
      <c r="K5" s="7" t="s">
        <v>37</v>
      </c>
      <c r="L5" s="7"/>
      <c r="M5" s="7"/>
      <c r="N5" s="7" t="s">
        <v>7</v>
      </c>
      <c r="O5" s="7" t="s">
        <v>8</v>
      </c>
      <c r="P5" s="8" t="s">
        <v>23</v>
      </c>
    </row>
    <row r="6" spans="1:16" x14ac:dyDescent="0.3">
      <c r="A6" s="5">
        <v>0</v>
      </c>
      <c r="B6" s="5" t="s">
        <v>93</v>
      </c>
      <c r="C6" s="5">
        <v>0</v>
      </c>
      <c r="D6" s="5"/>
      <c r="E6" s="5">
        <f>0-0.0049</f>
        <v>-4.8999999999999998E-3</v>
      </c>
      <c r="F6" s="5"/>
      <c r="G6" s="5"/>
      <c r="H6" s="5">
        <f>AVERAGE(E6:G6)</f>
        <v>-4.8999999999999998E-3</v>
      </c>
      <c r="I6" s="5">
        <f>_xlfn.STDEV.P(E6:G6)</f>
        <v>0</v>
      </c>
      <c r="J6" s="5"/>
      <c r="K6" s="5">
        <f>(E6)/0.0113</f>
        <v>-0.4336283185840708</v>
      </c>
      <c r="L6" s="5"/>
      <c r="M6" s="5"/>
      <c r="N6" s="5">
        <f>AVERAGE(K6:M6)</f>
        <v>-0.4336283185840708</v>
      </c>
      <c r="O6" s="5">
        <f>_xlfn.STDEV.P(K6:M6)</f>
        <v>0</v>
      </c>
      <c r="P6" s="8"/>
    </row>
    <row r="7" spans="1:16" x14ac:dyDescent="0.3">
      <c r="A7" s="5">
        <v>1</v>
      </c>
      <c r="B7" s="5" t="s">
        <v>40</v>
      </c>
      <c r="C7" s="5">
        <v>0.5</v>
      </c>
      <c r="D7" s="5"/>
      <c r="E7" s="5">
        <v>2.9000000000000001E-2</v>
      </c>
      <c r="F7" s="5">
        <v>2.9000000000000001E-2</v>
      </c>
      <c r="G7" s="5">
        <v>2.9000000000000001E-2</v>
      </c>
      <c r="H7" s="5">
        <f t="shared" ref="H7:H16" si="0">AVERAGE(E7:G7)</f>
        <v>2.9000000000000001E-2</v>
      </c>
      <c r="I7" s="5">
        <f t="shared" ref="I7:I16" si="1">_xlfn.STDEV.P(E7:G7)</f>
        <v>0</v>
      </c>
      <c r="J7" s="5"/>
      <c r="K7" s="5">
        <f t="shared" ref="K7:K16" si="2">(E7)/0.0113</f>
        <v>2.5663716814159296</v>
      </c>
      <c r="L7" s="5">
        <f t="shared" ref="L7:L16" si="3">(F7)/0.0113</f>
        <v>2.5663716814159296</v>
      </c>
      <c r="M7" s="5">
        <f t="shared" ref="M7:M16" si="4">(G7)/0.0113</f>
        <v>2.5663716814159296</v>
      </c>
      <c r="N7" s="5">
        <f>AVERAGE(K7:M7)</f>
        <v>2.5663716814159296</v>
      </c>
      <c r="O7" s="5">
        <f>_xlfn.STDEV.P(K7:M7)</f>
        <v>0</v>
      </c>
      <c r="P7" s="8">
        <f>(N$2*(N6))+(N7*H$3)</f>
        <v>20.314159292035402</v>
      </c>
    </row>
    <row r="8" spans="1:16" x14ac:dyDescent="0.3">
      <c r="A8" s="5">
        <v>2</v>
      </c>
      <c r="B8" s="5" t="s">
        <v>41</v>
      </c>
      <c r="C8" s="5">
        <v>1</v>
      </c>
      <c r="D8" s="5"/>
      <c r="E8" s="5">
        <f>0-0.0033</f>
        <v>-3.3E-3</v>
      </c>
      <c r="F8" s="5">
        <f>0-0.0037</f>
        <v>-3.7000000000000002E-3</v>
      </c>
      <c r="G8" s="5">
        <f>0-0.0036</f>
        <v>-3.5999999999999999E-3</v>
      </c>
      <c r="H8" s="5">
        <f t="shared" si="0"/>
        <v>-3.5333333333333332E-3</v>
      </c>
      <c r="I8" s="5">
        <f t="shared" si="1"/>
        <v>1.6996731711975955E-4</v>
      </c>
      <c r="J8" s="5"/>
      <c r="K8" s="5">
        <f t="shared" si="2"/>
        <v>-0.29203539823008851</v>
      </c>
      <c r="L8" s="5">
        <f t="shared" si="3"/>
        <v>-0.32743362831858408</v>
      </c>
      <c r="M8" s="5">
        <f t="shared" si="4"/>
        <v>-0.31858407079646017</v>
      </c>
      <c r="N8" s="5">
        <f>AVERAGE(K8:M8)</f>
        <v>-0.31268436578171094</v>
      </c>
      <c r="O8" s="5">
        <f>_xlfn.STDEV.P(K8:M8)</f>
        <v>1.5041355497323846E-2</v>
      </c>
      <c r="P8" s="8">
        <f>(N$2*(N6+N7))+(N8*H$3)</f>
        <v>-1.4351032448377581</v>
      </c>
    </row>
    <row r="9" spans="1:16" x14ac:dyDescent="0.3">
      <c r="A9" s="5">
        <v>3</v>
      </c>
      <c r="B9" s="5" t="s">
        <v>42</v>
      </c>
      <c r="C9" s="5">
        <v>1.5</v>
      </c>
      <c r="D9" s="5"/>
      <c r="E9" s="5">
        <f>0-0.0047</f>
        <v>-4.7000000000000002E-3</v>
      </c>
      <c r="F9" s="5">
        <f>0-0.0054</f>
        <v>-5.4000000000000003E-3</v>
      </c>
      <c r="G9" s="5">
        <f>0-0.0052</f>
        <v>-5.1999999999999998E-3</v>
      </c>
      <c r="H9" s="5">
        <f t="shared" si="0"/>
        <v>-5.1000000000000004E-3</v>
      </c>
      <c r="I9" s="5">
        <f t="shared" si="1"/>
        <v>2.9439202887759491E-4</v>
      </c>
      <c r="J9" s="5"/>
      <c r="K9" s="5">
        <f t="shared" si="2"/>
        <v>-0.41592920353982304</v>
      </c>
      <c r="L9" s="5">
        <f t="shared" si="3"/>
        <v>-0.47787610619469034</v>
      </c>
      <c r="M9" s="5">
        <f t="shared" si="4"/>
        <v>-0.46017699115044247</v>
      </c>
      <c r="N9" s="5">
        <f>AVERAGE(K9:M9)</f>
        <v>-0.45132743362831862</v>
      </c>
      <c r="O9" s="5">
        <f>_xlfn.STDEV.P(K9:M9)</f>
        <v>2.6052391936070354E-2</v>
      </c>
      <c r="P9" s="8">
        <f>(N$2*(N6+N7+N8))+(N9*H$3)</f>
        <v>-2.7005899705014751</v>
      </c>
    </row>
    <row r="10" spans="1:16" x14ac:dyDescent="0.3">
      <c r="A10" s="5">
        <v>4</v>
      </c>
      <c r="B10" s="5" t="s">
        <v>43</v>
      </c>
      <c r="C10" s="5">
        <v>2</v>
      </c>
      <c r="D10" s="5"/>
      <c r="E10" s="5">
        <f>0-0.0068</f>
        <v>-6.7999999999999996E-3</v>
      </c>
      <c r="F10" s="5">
        <f>0-0.0071</f>
        <v>-7.1000000000000004E-3</v>
      </c>
      <c r="G10" s="5">
        <f>0-0.0071</f>
        <v>-7.1000000000000004E-3</v>
      </c>
      <c r="H10" s="5">
        <f t="shared" si="0"/>
        <v>-6.9999999999999993E-3</v>
      </c>
      <c r="I10" s="5">
        <f t="shared" si="1"/>
        <v>1.4142135623730986E-4</v>
      </c>
      <c r="J10" s="5"/>
      <c r="K10" s="5">
        <f t="shared" si="2"/>
        <v>-0.60176991150442483</v>
      </c>
      <c r="L10" s="5">
        <f t="shared" si="3"/>
        <v>-0.62831858407079655</v>
      </c>
      <c r="M10" s="5">
        <f t="shared" si="4"/>
        <v>-0.62831858407079655</v>
      </c>
      <c r="N10" s="5">
        <f>AVERAGE(K10:M10)</f>
        <v>-0.61946902654867264</v>
      </c>
      <c r="O10" s="5">
        <f>_xlfn.STDEV.P(K10:M10)</f>
        <v>1.2515164268788469E-2</v>
      </c>
      <c r="P10" s="8">
        <f>(N$2*(N6+N7+N8+N9))+(N10*H$3)</f>
        <v>-4.2713864306784668</v>
      </c>
    </row>
    <row r="11" spans="1:16" x14ac:dyDescent="0.3">
      <c r="A11" s="5">
        <v>5</v>
      </c>
      <c r="B11" s="5" t="s">
        <v>44</v>
      </c>
      <c r="C11" s="5">
        <v>3</v>
      </c>
      <c r="D11" s="5"/>
      <c r="E11" s="5">
        <f>0-0.008</f>
        <v>-8.0000000000000002E-3</v>
      </c>
      <c r="F11" s="5">
        <f>0-0.0081</f>
        <v>-8.0999999999999996E-3</v>
      </c>
      <c r="G11" s="5">
        <f>0-0.0077</f>
        <v>-7.7000000000000002E-3</v>
      </c>
      <c r="H11" s="5">
        <f t="shared" si="0"/>
        <v>-7.9333333333333339E-3</v>
      </c>
      <c r="I11" s="5">
        <f t="shared" si="1"/>
        <v>1.6996731711975928E-4</v>
      </c>
      <c r="J11" s="5"/>
      <c r="K11" s="5">
        <f t="shared" si="2"/>
        <v>-0.70796460176991161</v>
      </c>
      <c r="L11" s="5">
        <f t="shared" si="3"/>
        <v>-0.7168141592920354</v>
      </c>
      <c r="M11" s="5">
        <f t="shared" si="4"/>
        <v>-0.68141592920353988</v>
      </c>
      <c r="N11" s="5">
        <f t="shared" ref="N11:N16" si="5">AVERAGE(K11:M11)</f>
        <v>-0.70206489675516226</v>
      </c>
      <c r="O11" s="5">
        <f t="shared" ref="O11:O16" si="6">_xlfn.STDEV.P(K11:M11)</f>
        <v>1.5041355497323836E-2</v>
      </c>
      <c r="P11" s="8">
        <f>(N$2*(N6+N7+N8+N9+N10))+(N11*H$3)</f>
        <v>-5.2418879056047194</v>
      </c>
    </row>
    <row r="12" spans="1:16" x14ac:dyDescent="0.3">
      <c r="A12" s="5">
        <v>6</v>
      </c>
      <c r="B12" s="5" t="s">
        <v>45</v>
      </c>
      <c r="C12" s="5">
        <v>4</v>
      </c>
      <c r="D12" s="5"/>
      <c r="E12" s="5">
        <f>0-0.0058</f>
        <v>-5.7999999999999996E-3</v>
      </c>
      <c r="F12" s="5">
        <f>0-0.0072</f>
        <v>-7.1999999999999998E-3</v>
      </c>
      <c r="G12" s="5">
        <f>0-0.0065</f>
        <v>-6.4999999999999997E-3</v>
      </c>
      <c r="H12" s="5">
        <f t="shared" si="0"/>
        <v>-6.4999999999999997E-3</v>
      </c>
      <c r="I12" s="5">
        <f t="shared" si="1"/>
        <v>5.7154760664940827E-4</v>
      </c>
      <c r="J12" s="5"/>
      <c r="K12" s="5">
        <f t="shared" si="2"/>
        <v>-0.51327433628318586</v>
      </c>
      <c r="L12" s="5">
        <f t="shared" si="3"/>
        <v>-0.63716814159292035</v>
      </c>
      <c r="M12" s="5">
        <f t="shared" si="4"/>
        <v>-0.5752212389380531</v>
      </c>
      <c r="N12" s="5">
        <f t="shared" si="5"/>
        <v>-0.5752212389380531</v>
      </c>
      <c r="O12" s="5">
        <f t="shared" si="6"/>
        <v>5.0579434216761782E-2</v>
      </c>
      <c r="P12" s="8">
        <f>(N$2*(N6+N7+N8+N9+N10+N11))+(N12*H$3)</f>
        <v>-4.5781710914454274</v>
      </c>
    </row>
    <row r="13" spans="1:16" x14ac:dyDescent="0.3">
      <c r="A13" s="5">
        <v>7</v>
      </c>
      <c r="B13" s="5" t="s">
        <v>94</v>
      </c>
      <c r="C13" s="5">
        <v>6.5</v>
      </c>
      <c r="D13" s="5"/>
      <c r="E13" s="5">
        <f>0-0.0079</f>
        <v>-7.9000000000000008E-3</v>
      </c>
      <c r="F13" s="5">
        <f>0-0.0077</f>
        <v>-7.7000000000000002E-3</v>
      </c>
      <c r="G13" s="5">
        <f>0-0.0068</f>
        <v>-6.7999999999999996E-3</v>
      </c>
      <c r="H13" s="5">
        <f t="shared" si="0"/>
        <v>-7.4666666666666666E-3</v>
      </c>
      <c r="I13" s="5">
        <f t="shared" si="1"/>
        <v>4.7842333648024461E-4</v>
      </c>
      <c r="J13" s="5"/>
      <c r="K13" s="5">
        <f t="shared" si="2"/>
        <v>-0.6991150442477877</v>
      </c>
      <c r="L13" s="5">
        <f t="shared" si="3"/>
        <v>-0.68141592920353988</v>
      </c>
      <c r="M13" s="5">
        <f t="shared" si="4"/>
        <v>-0.60176991150442483</v>
      </c>
      <c r="N13" s="5">
        <f t="shared" si="5"/>
        <v>-0.66076696165191751</v>
      </c>
      <c r="O13" s="5">
        <f t="shared" si="6"/>
        <v>4.2338348361083564E-2</v>
      </c>
      <c r="P13" s="8">
        <f>(N$2*(N6+N7+N8+N9+N10+N11+N12))+(N13*H$3)</f>
        <v>-5.5501474926253698</v>
      </c>
    </row>
    <row r="14" spans="1:16" x14ac:dyDescent="0.3">
      <c r="A14" s="5">
        <v>8</v>
      </c>
      <c r="B14" s="5" t="s">
        <v>95</v>
      </c>
      <c r="C14" s="5">
        <v>18</v>
      </c>
      <c r="D14" s="5"/>
      <c r="E14" s="5">
        <f>0-0.0087</f>
        <v>-8.6999999999999994E-3</v>
      </c>
      <c r="F14" s="5">
        <f>0-0.009</f>
        <v>-8.9999999999999993E-3</v>
      </c>
      <c r="G14" s="5">
        <f>0-0.0087</f>
        <v>-8.6999999999999994E-3</v>
      </c>
      <c r="H14" s="5">
        <f t="shared" si="0"/>
        <v>-8.8000000000000005E-3</v>
      </c>
      <c r="I14" s="5">
        <f t="shared" si="1"/>
        <v>1.4142135623730948E-4</v>
      </c>
      <c r="J14" s="5"/>
      <c r="K14" s="5">
        <f t="shared" si="2"/>
        <v>-0.76991150442477874</v>
      </c>
      <c r="L14" s="5">
        <f t="shared" si="3"/>
        <v>-0.79646017699115046</v>
      </c>
      <c r="M14" s="5">
        <f t="shared" si="4"/>
        <v>-0.76991150442477874</v>
      </c>
      <c r="N14" s="5">
        <f t="shared" si="5"/>
        <v>-0.77876106194690264</v>
      </c>
      <c r="O14" s="5">
        <f t="shared" si="6"/>
        <v>1.2515164268788469E-2</v>
      </c>
      <c r="P14" s="8">
        <f>(N$2*(N6+N7+N8+N9+N10+N11+N12+N13))+(N14*H$3)</f>
        <v>-6.8244837758112089</v>
      </c>
    </row>
    <row r="15" spans="1:16" x14ac:dyDescent="0.3">
      <c r="A15" s="5">
        <v>9</v>
      </c>
      <c r="B15" s="5" t="s">
        <v>53</v>
      </c>
      <c r="C15" s="5">
        <v>24</v>
      </c>
      <c r="D15" s="5"/>
      <c r="E15" s="5">
        <f>0-0.009</f>
        <v>-8.9999999999999993E-3</v>
      </c>
      <c r="F15" s="5">
        <f>0-0.0082</f>
        <v>-8.2000000000000007E-3</v>
      </c>
      <c r="G15" s="5">
        <f>0-0.0086</f>
        <v>-8.6E-3</v>
      </c>
      <c r="H15" s="5">
        <f t="shared" si="0"/>
        <v>-8.6E-3</v>
      </c>
      <c r="I15" s="5">
        <f t="shared" si="1"/>
        <v>3.2659863237108984E-4</v>
      </c>
      <c r="J15" s="5"/>
      <c r="K15" s="5">
        <f t="shared" si="2"/>
        <v>-0.79646017699115046</v>
      </c>
      <c r="L15" s="5">
        <f t="shared" si="3"/>
        <v>-0.72566371681415942</v>
      </c>
      <c r="M15" s="5">
        <f t="shared" si="4"/>
        <v>-0.76106194690265494</v>
      </c>
      <c r="N15" s="5">
        <f t="shared" si="5"/>
        <v>-0.76106194690265505</v>
      </c>
      <c r="O15" s="5">
        <f t="shared" si="6"/>
        <v>2.8902533838149551E-2</v>
      </c>
      <c r="P15" s="8">
        <f>(N$2*(N6+N7+N8+N9+N10+N11+N12+N13+N14))+(N15*H$3)</f>
        <v>-7.0722713864306801</v>
      </c>
    </row>
    <row r="16" spans="1:16" x14ac:dyDescent="0.3">
      <c r="A16" s="5">
        <v>10</v>
      </c>
      <c r="B16" s="5" t="s">
        <v>53</v>
      </c>
      <c r="C16" s="5">
        <v>48</v>
      </c>
      <c r="D16" s="5"/>
      <c r="E16" s="5">
        <f>0-0.0087</f>
        <v>-8.6999999999999994E-3</v>
      </c>
      <c r="F16" s="5">
        <f>0-0.0086</f>
        <v>-8.6E-3</v>
      </c>
      <c r="G16" s="5">
        <f>0-0.0084</f>
        <v>-8.3999999999999995E-3</v>
      </c>
      <c r="H16" s="5">
        <f t="shared" si="0"/>
        <v>-8.5666666666666669E-3</v>
      </c>
      <c r="I16" s="5">
        <f t="shared" si="1"/>
        <v>1.2472191289246472E-4</v>
      </c>
      <c r="J16" s="5"/>
      <c r="K16" s="5">
        <f t="shared" si="2"/>
        <v>-0.76991150442477874</v>
      </c>
      <c r="L16" s="5">
        <f t="shared" si="3"/>
        <v>-0.76106194690265494</v>
      </c>
      <c r="M16" s="5">
        <f t="shared" si="4"/>
        <v>-0.74336283185840712</v>
      </c>
      <c r="N16" s="5">
        <f t="shared" si="5"/>
        <v>-0.75811209439528027</v>
      </c>
      <c r="O16" s="5">
        <f t="shared" si="6"/>
        <v>1.10373374241119E-2</v>
      </c>
      <c r="P16" s="8">
        <f>(N$2*(N6+N7+N8+N9+N10+N11+N12+N13+N14+N15))+(N16*H$3)</f>
        <v>-7.4292035398230087</v>
      </c>
    </row>
    <row r="17" spans="1:16" x14ac:dyDescent="0.3">
      <c r="A17" s="5"/>
      <c r="B17" s="5"/>
      <c r="C17" s="5"/>
      <c r="D17" s="6" t="s">
        <v>50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5"/>
      <c r="B18" s="5"/>
      <c r="C18" s="5" t="s">
        <v>22</v>
      </c>
      <c r="D18" s="5"/>
      <c r="E18" s="5" t="s">
        <v>36</v>
      </c>
      <c r="F18" s="5"/>
      <c r="G18" s="5"/>
      <c r="H18" s="5" t="s">
        <v>7</v>
      </c>
      <c r="I18" s="5" t="s">
        <v>8</v>
      </c>
      <c r="J18" s="5"/>
      <c r="K18" s="7" t="s">
        <v>37</v>
      </c>
      <c r="L18" s="7"/>
      <c r="M18" s="7"/>
      <c r="N18" s="7" t="s">
        <v>7</v>
      </c>
      <c r="O18" s="7" t="s">
        <v>8</v>
      </c>
      <c r="P18" s="8" t="s">
        <v>23</v>
      </c>
    </row>
    <row r="19" spans="1:16" x14ac:dyDescent="0.3">
      <c r="A19" s="5"/>
      <c r="B19" s="5"/>
      <c r="C19" s="5">
        <v>0</v>
      </c>
      <c r="D19" s="5"/>
      <c r="E19" s="5">
        <f>0-0.0053</f>
        <v>-5.3E-3</v>
      </c>
      <c r="F19" s="5"/>
      <c r="G19" s="5"/>
      <c r="H19" s="5">
        <f>AVERAGE(E19:G19)</f>
        <v>-5.3E-3</v>
      </c>
      <c r="I19" s="5">
        <f>_xlfn.STDEV.P(E19:G19)</f>
        <v>0</v>
      </c>
      <c r="J19" s="5"/>
      <c r="K19" s="5">
        <f>(E19)/0.0113</f>
        <v>-0.46902654867256638</v>
      </c>
      <c r="L19" s="5"/>
      <c r="M19" s="5"/>
      <c r="N19" s="5">
        <f>AVERAGE(K19:M19)</f>
        <v>-0.46902654867256638</v>
      </c>
      <c r="O19" s="5">
        <f>_xlfn.STDEV.P(K19:M19)</f>
        <v>0</v>
      </c>
      <c r="P19" s="8"/>
    </row>
    <row r="20" spans="1:16" x14ac:dyDescent="0.3">
      <c r="A20" s="5"/>
      <c r="B20" s="5"/>
      <c r="C20" s="5">
        <v>0.5</v>
      </c>
      <c r="D20" s="5"/>
      <c r="E20" s="5">
        <f>0-0.0085</f>
        <v>-8.5000000000000006E-3</v>
      </c>
      <c r="F20" s="5">
        <f>0-0.0082</f>
        <v>-8.2000000000000007E-3</v>
      </c>
      <c r="G20" s="5">
        <f>0-0.0092</f>
        <v>-9.1999999999999998E-3</v>
      </c>
      <c r="H20" s="5">
        <f t="shared" ref="H20:H29" si="7">AVERAGE(E20:G20)</f>
        <v>-8.6333333333333331E-3</v>
      </c>
      <c r="I20" s="5">
        <f t="shared" ref="I20:I29" si="8">_xlfn.STDEV.P(E20:G20)</f>
        <v>4.1899350299921746E-4</v>
      </c>
      <c r="J20" s="5"/>
      <c r="K20" s="5">
        <f t="shared" ref="K20:K29" si="9">(E20)/0.0113</f>
        <v>-0.75221238938053103</v>
      </c>
      <c r="L20" s="5">
        <f t="shared" ref="L20:L29" si="10">(F20)/0.0113</f>
        <v>-0.72566371681415942</v>
      </c>
      <c r="M20" s="5">
        <f t="shared" ref="M20:M29" si="11">(G20)/0.0113</f>
        <v>-0.81415929203539827</v>
      </c>
      <c r="N20" s="5">
        <f>AVERAGE(K20:M20)</f>
        <v>-0.76401179941002961</v>
      </c>
      <c r="O20" s="5">
        <f>_xlfn.STDEV.P(K20:M20)</f>
        <v>3.7079071061877654E-2</v>
      </c>
      <c r="P20" s="8">
        <f>(N$2*(N19))+(N20*N$3)</f>
        <v>-4.0545722713864309</v>
      </c>
    </row>
    <row r="21" spans="1:16" x14ac:dyDescent="0.3">
      <c r="A21" s="5"/>
      <c r="B21" s="5"/>
      <c r="C21" s="5">
        <v>1</v>
      </c>
      <c r="D21" s="5"/>
      <c r="E21" s="5">
        <f>0-0.005</f>
        <v>-5.0000000000000001E-3</v>
      </c>
      <c r="F21" s="5">
        <f>0-0.0045</f>
        <v>-4.4999999999999997E-3</v>
      </c>
      <c r="G21" s="5">
        <f>0-0.0042</f>
        <v>-4.1999999999999997E-3</v>
      </c>
      <c r="H21" s="5">
        <f t="shared" si="7"/>
        <v>-4.5666666666666668E-3</v>
      </c>
      <c r="I21" s="5">
        <f t="shared" si="8"/>
        <v>3.2998316455372232E-4</v>
      </c>
      <c r="J21" s="5"/>
      <c r="K21" s="5">
        <f t="shared" si="9"/>
        <v>-0.44247787610619471</v>
      </c>
      <c r="L21" s="5">
        <f t="shared" si="10"/>
        <v>-0.39823008849557523</v>
      </c>
      <c r="M21" s="5">
        <f t="shared" si="11"/>
        <v>-0.37168141592920356</v>
      </c>
      <c r="N21" s="5">
        <f>AVERAGE(K21:M21)</f>
        <v>-0.40412979351032446</v>
      </c>
      <c r="O21" s="5">
        <f>_xlfn.STDEV.P(K21:M21)</f>
        <v>2.920204996050639E-2</v>
      </c>
      <c r="P21" s="8">
        <f>(N$2*(N19+N20))+(N21*N$3)</f>
        <v>-2.6371681415929205</v>
      </c>
    </row>
    <row r="22" spans="1:16" x14ac:dyDescent="0.3">
      <c r="A22" s="5"/>
      <c r="B22" s="5"/>
      <c r="C22" s="5">
        <v>1.5</v>
      </c>
      <c r="D22" s="5"/>
      <c r="E22" s="5">
        <f>0-0.0106</f>
        <v>-1.06E-2</v>
      </c>
      <c r="F22" s="5">
        <f>0-0.01</f>
        <v>-0.01</v>
      </c>
      <c r="G22" s="5">
        <f>0-0.0103</f>
        <v>-1.03E-2</v>
      </c>
      <c r="H22" s="5">
        <f t="shared" si="7"/>
        <v>-1.03E-2</v>
      </c>
      <c r="I22" s="5">
        <f t="shared" si="8"/>
        <v>2.4494897427831773E-4</v>
      </c>
      <c r="J22" s="5"/>
      <c r="K22" s="5">
        <f t="shared" si="9"/>
        <v>-0.93805309734513276</v>
      </c>
      <c r="L22" s="5">
        <f t="shared" si="10"/>
        <v>-0.88495575221238942</v>
      </c>
      <c r="M22" s="5">
        <f t="shared" si="11"/>
        <v>-0.91150442477876115</v>
      </c>
      <c r="N22" s="5">
        <f>AVERAGE(K22:M22)</f>
        <v>-0.91150442477876104</v>
      </c>
      <c r="O22" s="5">
        <f>_xlfn.STDEV.P(K22:M22)</f>
        <v>2.1676900378612186E-2</v>
      </c>
      <c r="P22" s="8">
        <f>(N$2*(N19+N20+N21))+(N22*N$3)</f>
        <v>-5.3761061946902657</v>
      </c>
    </row>
    <row r="23" spans="1:16" x14ac:dyDescent="0.3">
      <c r="A23" s="5"/>
      <c r="B23" s="5"/>
      <c r="C23" s="5">
        <v>2</v>
      </c>
      <c r="D23" s="5"/>
      <c r="E23" s="5">
        <f>0-0.0094</f>
        <v>-9.4000000000000004E-3</v>
      </c>
      <c r="F23" s="5">
        <f>0-0.0091</f>
        <v>-9.1000000000000004E-3</v>
      </c>
      <c r="G23" s="5">
        <f>0-0.0095</f>
        <v>-9.4999999999999998E-3</v>
      </c>
      <c r="H23" s="5">
        <f t="shared" si="7"/>
        <v>-9.3333333333333341E-3</v>
      </c>
      <c r="I23" s="5">
        <f t="shared" si="8"/>
        <v>1.6996731711975925E-4</v>
      </c>
      <c r="J23" s="5"/>
      <c r="K23" s="5">
        <f t="shared" si="9"/>
        <v>-0.83185840707964609</v>
      </c>
      <c r="L23" s="5">
        <f t="shared" si="10"/>
        <v>-0.80530973451327448</v>
      </c>
      <c r="M23" s="5">
        <f t="shared" si="11"/>
        <v>-0.84070796460177</v>
      </c>
      <c r="N23" s="5">
        <f>AVERAGE(K23:M23)</f>
        <v>-0.82595870206489685</v>
      </c>
      <c r="O23" s="5">
        <f>_xlfn.STDEV.P(K23:M23)</f>
        <v>1.5041355497323822E-2</v>
      </c>
      <c r="P23" s="8">
        <f>(N$2*(N19+N20+N21+N22))+(N23*N$3)</f>
        <v>-5.4041297935103252</v>
      </c>
    </row>
    <row r="24" spans="1:16" x14ac:dyDescent="0.3">
      <c r="A24" s="5"/>
      <c r="B24" s="5"/>
      <c r="C24" s="5">
        <v>3</v>
      </c>
      <c r="D24" s="5"/>
      <c r="E24" s="5">
        <f>0-0.0051</f>
        <v>-5.1000000000000004E-3</v>
      </c>
      <c r="F24" s="5">
        <f>0-0.005</f>
        <v>-5.0000000000000001E-3</v>
      </c>
      <c r="G24" s="5">
        <f>0-0.0048</f>
        <v>-4.7999999999999996E-3</v>
      </c>
      <c r="H24" s="5">
        <f t="shared" si="7"/>
        <v>-4.966666666666667E-3</v>
      </c>
      <c r="I24" s="5">
        <f t="shared" si="8"/>
        <v>1.2472191289246505E-4</v>
      </c>
      <c r="J24" s="5"/>
      <c r="K24" s="5">
        <f t="shared" si="9"/>
        <v>-0.45132743362831862</v>
      </c>
      <c r="L24" s="5">
        <f t="shared" si="10"/>
        <v>-0.44247787610619471</v>
      </c>
      <c r="M24" s="5">
        <f t="shared" si="11"/>
        <v>-0.4247787610619469</v>
      </c>
      <c r="N24" s="5">
        <f t="shared" ref="N24:N29" si="12">AVERAGE(K24:M24)</f>
        <v>-0.43952802359882009</v>
      </c>
      <c r="O24" s="5">
        <f t="shared" ref="O24:O29" si="13">_xlfn.STDEV.P(K24:M24)</f>
        <v>1.1037337424111938E-2</v>
      </c>
      <c r="P24" s="8">
        <f>(N$2*(N19+N20+N21+N22+N23))+(N24*N$3)</f>
        <v>-3.8849557522123899</v>
      </c>
    </row>
    <row r="25" spans="1:16" x14ac:dyDescent="0.3">
      <c r="A25" s="5"/>
      <c r="B25" s="5"/>
      <c r="C25" s="5">
        <v>4</v>
      </c>
      <c r="D25" s="5"/>
      <c r="E25" s="5">
        <f>0-0.0105</f>
        <v>-1.0500000000000001E-2</v>
      </c>
      <c r="F25" s="5">
        <f>0-0.0104</f>
        <v>-1.04E-2</v>
      </c>
      <c r="G25" s="5">
        <f>0-0.0112</f>
        <v>-1.12E-2</v>
      </c>
      <c r="H25" s="5">
        <f t="shared" si="7"/>
        <v>-1.0700000000000001E-2</v>
      </c>
      <c r="I25" s="5">
        <f t="shared" si="8"/>
        <v>3.5590260840104364E-4</v>
      </c>
      <c r="J25" s="5"/>
      <c r="K25" s="5">
        <f t="shared" si="9"/>
        <v>-0.92920353982300896</v>
      </c>
      <c r="L25" s="5">
        <f t="shared" si="10"/>
        <v>-0.92035398230088494</v>
      </c>
      <c r="M25" s="5">
        <f t="shared" si="11"/>
        <v>-0.9911504424778762</v>
      </c>
      <c r="N25" s="5">
        <f t="shared" si="12"/>
        <v>-0.94690265486725667</v>
      </c>
      <c r="O25" s="5">
        <f t="shared" si="13"/>
        <v>3.1495806053189739E-2</v>
      </c>
      <c r="P25" s="8">
        <f>(N$2*(N19+N20+N21+N22+N23+N24))+(N25*N$3)</f>
        <v>-6.6415929203539825</v>
      </c>
    </row>
    <row r="26" spans="1:16" x14ac:dyDescent="0.3">
      <c r="A26" s="5"/>
      <c r="B26" s="5"/>
      <c r="C26" s="5">
        <v>6.5</v>
      </c>
      <c r="D26" s="5"/>
      <c r="E26" s="5">
        <f>0-0.0085</f>
        <v>-8.5000000000000006E-3</v>
      </c>
      <c r="F26" s="5">
        <f>0-0.009</f>
        <v>-8.9999999999999993E-3</v>
      </c>
      <c r="G26" s="5">
        <f>0-0.0096</f>
        <v>-9.5999999999999992E-3</v>
      </c>
      <c r="H26" s="5">
        <f t="shared" si="7"/>
        <v>-9.0333333333333325E-3</v>
      </c>
      <c r="I26" s="5">
        <f t="shared" si="8"/>
        <v>4.496912521077341E-4</v>
      </c>
      <c r="J26" s="5"/>
      <c r="K26" s="5">
        <f t="shared" si="9"/>
        <v>-0.75221238938053103</v>
      </c>
      <c r="L26" s="5">
        <f t="shared" si="10"/>
        <v>-0.79646017699115046</v>
      </c>
      <c r="M26" s="5">
        <f t="shared" si="11"/>
        <v>-0.84955752212389379</v>
      </c>
      <c r="N26" s="5">
        <f t="shared" si="12"/>
        <v>-0.79941002949852502</v>
      </c>
      <c r="O26" s="5">
        <f t="shared" si="13"/>
        <v>3.9795686027233129E-2</v>
      </c>
      <c r="P26" s="8">
        <f>(N$2*(N19+N20+N21+N22+N23+N24+N25))+(N26*N$3)</f>
        <v>-6.3775811209439528</v>
      </c>
    </row>
    <row r="27" spans="1:16" x14ac:dyDescent="0.3">
      <c r="A27" s="5"/>
      <c r="B27" s="5"/>
      <c r="C27" s="5">
        <v>18</v>
      </c>
      <c r="D27" s="5"/>
      <c r="E27" s="5">
        <f>0-0.0103</f>
        <v>-1.03E-2</v>
      </c>
      <c r="F27" s="5">
        <f>0-0.0105</f>
        <v>-1.0500000000000001E-2</v>
      </c>
      <c r="G27" s="5">
        <f>0-0.0106</f>
        <v>-1.06E-2</v>
      </c>
      <c r="H27" s="5">
        <f t="shared" si="7"/>
        <v>-1.0466666666666666E-2</v>
      </c>
      <c r="I27" s="5">
        <f t="shared" si="8"/>
        <v>1.2472191289246472E-4</v>
      </c>
      <c r="J27" s="5"/>
      <c r="K27" s="5">
        <f t="shared" si="9"/>
        <v>-0.91150442477876115</v>
      </c>
      <c r="L27" s="5">
        <f t="shared" si="10"/>
        <v>-0.92920353982300896</v>
      </c>
      <c r="M27" s="5">
        <f t="shared" si="11"/>
        <v>-0.93805309734513276</v>
      </c>
      <c r="N27" s="5">
        <f t="shared" si="12"/>
        <v>-0.92625368731563429</v>
      </c>
      <c r="O27" s="5">
        <f t="shared" si="13"/>
        <v>1.10373374241119E-2</v>
      </c>
      <c r="P27" s="8">
        <f>(N$2*(N19+N20+N21+N22+N23+N24+N25+N26))+(N27*N$3)</f>
        <v>-7.4115044247787614</v>
      </c>
    </row>
    <row r="28" spans="1:16" x14ac:dyDescent="0.3">
      <c r="A28" s="5"/>
      <c r="B28" s="5"/>
      <c r="C28" s="5">
        <v>24</v>
      </c>
      <c r="D28" s="5"/>
      <c r="E28" s="5">
        <f>0-0.0091</f>
        <v>-9.1000000000000004E-3</v>
      </c>
      <c r="F28" s="5">
        <f>0-0.011</f>
        <v>-1.0999999999999999E-2</v>
      </c>
      <c r="G28" s="5">
        <f>0-0.0109</f>
        <v>-1.09E-2</v>
      </c>
      <c r="H28" s="5">
        <f t="shared" si="7"/>
        <v>-1.0333333333333333E-2</v>
      </c>
      <c r="I28" s="5">
        <f t="shared" si="8"/>
        <v>8.7305339024725264E-4</v>
      </c>
      <c r="J28" s="5"/>
      <c r="K28" s="5">
        <f t="shared" si="9"/>
        <v>-0.80530973451327448</v>
      </c>
      <c r="L28" s="5">
        <f t="shared" si="10"/>
        <v>-0.97345132743362828</v>
      </c>
      <c r="M28" s="5">
        <f t="shared" si="11"/>
        <v>-0.96460176991150448</v>
      </c>
      <c r="N28" s="5">
        <f t="shared" si="12"/>
        <v>-0.91445427728613582</v>
      </c>
      <c r="O28" s="5">
        <f t="shared" si="13"/>
        <v>7.7261361968783387E-2</v>
      </c>
      <c r="P28" s="8">
        <f>(N$2*(N19+N20+N21+N22+N23+N24+N25+N26+N27))+(N28*N$3)</f>
        <v>-7.8156342182890866</v>
      </c>
    </row>
    <row r="29" spans="1:16" x14ac:dyDescent="0.3">
      <c r="A29" s="5"/>
      <c r="B29" s="5"/>
      <c r="C29" s="5">
        <v>48</v>
      </c>
      <c r="D29" s="5"/>
      <c r="E29" s="5">
        <f>0-0.0108</f>
        <v>-1.0800000000000001E-2</v>
      </c>
      <c r="F29" s="5">
        <f>0-0.011</f>
        <v>-1.0999999999999999E-2</v>
      </c>
      <c r="G29" s="5">
        <f>0-0.0111</f>
        <v>-1.11E-2</v>
      </c>
      <c r="H29" s="5">
        <f t="shared" si="7"/>
        <v>-1.0966666666666666E-2</v>
      </c>
      <c r="I29" s="5">
        <f t="shared" si="8"/>
        <v>1.2472191289246458E-4</v>
      </c>
      <c r="J29" s="5"/>
      <c r="K29" s="5">
        <f t="shared" si="9"/>
        <v>-0.95575221238938068</v>
      </c>
      <c r="L29" s="5">
        <f t="shared" si="10"/>
        <v>-0.97345132743362828</v>
      </c>
      <c r="M29" s="5">
        <f t="shared" si="11"/>
        <v>-0.9823008849557523</v>
      </c>
      <c r="N29" s="5">
        <f t="shared" si="12"/>
        <v>-0.97050147492625383</v>
      </c>
      <c r="O29" s="5">
        <f t="shared" si="13"/>
        <v>1.1037337424111879E-2</v>
      </c>
      <c r="P29" s="8">
        <f>(N$2*(N19+N20+N21+N22+N23+N24+N25+N26+N27+N28))+(N29*N$3)</f>
        <v>-8.5530973451327448</v>
      </c>
    </row>
    <row r="32" spans="1:16" x14ac:dyDescent="0.3">
      <c r="A32" t="s">
        <v>30</v>
      </c>
      <c r="D32" s="1" t="s">
        <v>31</v>
      </c>
    </row>
    <row r="33" spans="1:16" x14ac:dyDescent="0.3">
      <c r="B33" t="s">
        <v>32</v>
      </c>
      <c r="C33" t="s">
        <v>33</v>
      </c>
    </row>
    <row r="34" spans="1:16" x14ac:dyDescent="0.3">
      <c r="A34" t="s">
        <v>34</v>
      </c>
      <c r="B34" t="s">
        <v>35</v>
      </c>
      <c r="C34" t="s">
        <v>22</v>
      </c>
      <c r="E34" t="s">
        <v>36</v>
      </c>
      <c r="H34" t="s">
        <v>7</v>
      </c>
      <c r="I34" t="s">
        <v>8</v>
      </c>
      <c r="K34" s="2" t="s">
        <v>37</v>
      </c>
      <c r="L34" s="2"/>
      <c r="M34" s="2"/>
      <c r="N34" s="2" t="s">
        <v>7</v>
      </c>
      <c r="O34" s="2" t="s">
        <v>8</v>
      </c>
      <c r="P34" s="3" t="s">
        <v>23</v>
      </c>
    </row>
    <row r="35" spans="1:16" x14ac:dyDescent="0.3">
      <c r="A35">
        <v>0</v>
      </c>
      <c r="B35" t="s">
        <v>39</v>
      </c>
      <c r="C35">
        <v>0</v>
      </c>
      <c r="E35">
        <v>2.53E-2</v>
      </c>
      <c r="H35">
        <f>AVERAGE(E35:G35)</f>
        <v>2.53E-2</v>
      </c>
      <c r="I35">
        <f>_xlfn.STDEV.P(E35:G35)</f>
        <v>0</v>
      </c>
      <c r="K35">
        <f>(E35)/0.0113</f>
        <v>2.2389380530973453</v>
      </c>
      <c r="N35">
        <f>AVERAGE(K35:M35)</f>
        <v>2.2389380530973453</v>
      </c>
      <c r="O35">
        <f>_xlfn.STDEV.P(K35:M35)</f>
        <v>0</v>
      </c>
      <c r="P35" s="3"/>
    </row>
    <row r="36" spans="1:16" x14ac:dyDescent="0.3">
      <c r="A36">
        <v>1</v>
      </c>
      <c r="B36" t="s">
        <v>40</v>
      </c>
      <c r="C36">
        <v>0.5</v>
      </c>
      <c r="E36">
        <v>1.09E-2</v>
      </c>
      <c r="F36">
        <v>1.15E-2</v>
      </c>
      <c r="G36">
        <v>1.1299999999999999E-2</v>
      </c>
      <c r="H36">
        <f t="shared" ref="H36:H45" si="14">AVERAGE(E36:G36)</f>
        <v>1.1233333333333333E-2</v>
      </c>
      <c r="I36">
        <f t="shared" ref="I36:I45" si="15">_xlfn.STDEV.P(E36:G36)</f>
        <v>2.4944382578492928E-4</v>
      </c>
      <c r="K36">
        <f t="shared" ref="K36:K45" si="16">(E36)/0.0113</f>
        <v>0.96460176991150448</v>
      </c>
      <c r="L36">
        <f t="shared" ref="L36:L45" si="17">(F36)/0.0113</f>
        <v>1.0176991150442478</v>
      </c>
      <c r="M36">
        <f t="shared" ref="M36:M45" si="18">(G36)/0.0113</f>
        <v>1</v>
      </c>
      <c r="N36">
        <f>AVERAGE(K36:M36)</f>
        <v>0.99410029498525077</v>
      </c>
      <c r="O36">
        <f>_xlfn.STDEV.P(K36:M36)</f>
        <v>2.2074674848223827E-2</v>
      </c>
      <c r="P36" s="3">
        <f>(N$2*(N35))+(N36*N$3)</f>
        <v>6.0899705014749266</v>
      </c>
    </row>
    <row r="37" spans="1:16" x14ac:dyDescent="0.3">
      <c r="A37">
        <v>2</v>
      </c>
      <c r="B37" t="s">
        <v>41</v>
      </c>
      <c r="C37">
        <v>1</v>
      </c>
      <c r="E37">
        <v>3.5700000000000003E-2</v>
      </c>
      <c r="F37">
        <v>3.5799999999999998E-2</v>
      </c>
      <c r="G37">
        <v>3.6200000000000003E-2</v>
      </c>
      <c r="H37">
        <f t="shared" si="14"/>
        <v>3.5900000000000008E-2</v>
      </c>
      <c r="I37">
        <f t="shared" si="15"/>
        <v>2.1602468994692952E-4</v>
      </c>
      <c r="K37">
        <f t="shared" si="16"/>
        <v>3.1592920353982303</v>
      </c>
      <c r="L37">
        <f t="shared" si="17"/>
        <v>3.168141592920354</v>
      </c>
      <c r="M37">
        <f t="shared" si="18"/>
        <v>3.2035398230088501</v>
      </c>
      <c r="N37">
        <f>AVERAGE(K37:M37)</f>
        <v>3.1769911504424777</v>
      </c>
      <c r="O37">
        <f>_xlfn.STDEV.P(K37:M37)</f>
        <v>1.9117229198843413E-2</v>
      </c>
      <c r="P37" s="3">
        <f>(N$2*(N35+N36))+(N37*N$3)</f>
        <v>17.501474926253685</v>
      </c>
    </row>
    <row r="38" spans="1:16" x14ac:dyDescent="0.3">
      <c r="A38">
        <v>3</v>
      </c>
      <c r="B38" t="s">
        <v>42</v>
      </c>
      <c r="C38">
        <v>1.5</v>
      </c>
      <c r="E38">
        <v>1.14E-2</v>
      </c>
      <c r="F38">
        <v>1.1900000000000001E-2</v>
      </c>
      <c r="G38">
        <v>1.14E-2</v>
      </c>
      <c r="H38">
        <f t="shared" si="14"/>
        <v>1.1566666666666668E-2</v>
      </c>
      <c r="I38">
        <f t="shared" si="15"/>
        <v>2.3570226039551604E-4</v>
      </c>
      <c r="K38">
        <f t="shared" si="16"/>
        <v>1.0088495575221239</v>
      </c>
      <c r="L38">
        <f t="shared" si="17"/>
        <v>1.0530973451327434</v>
      </c>
      <c r="M38">
        <f t="shared" si="18"/>
        <v>1.0088495575221239</v>
      </c>
      <c r="N38">
        <f>AVERAGE(K38:M38)</f>
        <v>1.0235988200589972</v>
      </c>
      <c r="O38">
        <f>_xlfn.STDEV.P(K38:M38)</f>
        <v>2.0858607114647452E-2</v>
      </c>
      <c r="P38" s="3">
        <f>(N$2*(N35+N36+N37))+(N38*N$3)</f>
        <v>8.3230088495575227</v>
      </c>
    </row>
    <row r="39" spans="1:16" x14ac:dyDescent="0.3">
      <c r="A39">
        <v>4</v>
      </c>
      <c r="B39" t="s">
        <v>43</v>
      </c>
      <c r="C39" s="5">
        <v>2</v>
      </c>
      <c r="D39" s="5"/>
      <c r="E39" s="5">
        <v>1.2999999999999999E-2</v>
      </c>
      <c r="F39" s="5">
        <v>1.3100000000000001E-2</v>
      </c>
      <c r="G39" s="5">
        <v>1.3100000000000001E-2</v>
      </c>
      <c r="H39" s="5">
        <f t="shared" si="14"/>
        <v>1.3066666666666666E-2</v>
      </c>
      <c r="I39" s="5">
        <f t="shared" si="15"/>
        <v>4.7140452079103705E-5</v>
      </c>
      <c r="J39" s="5"/>
      <c r="K39" s="5">
        <f t="shared" si="16"/>
        <v>1.1504424778761062</v>
      </c>
      <c r="L39" s="5">
        <f t="shared" si="17"/>
        <v>1.1592920353982301</v>
      </c>
      <c r="M39" s="5">
        <f t="shared" si="18"/>
        <v>1.1592920353982301</v>
      </c>
      <c r="N39" s="5">
        <f>AVERAGE(K39:M39)</f>
        <v>1.1563421828908556</v>
      </c>
      <c r="O39" s="5">
        <f>_xlfn.STDEV.P(K39:M39)</f>
        <v>4.1717214229294907E-3</v>
      </c>
      <c r="P39" s="8">
        <f>(N$2*(N35+N36+N37+N38))+(N39*N$3)</f>
        <v>9.4985250737463129</v>
      </c>
    </row>
    <row r="40" spans="1:16" x14ac:dyDescent="0.3">
      <c r="A40">
        <v>5</v>
      </c>
      <c r="B40" t="s">
        <v>44</v>
      </c>
      <c r="C40">
        <v>3</v>
      </c>
      <c r="E40">
        <v>2.63E-2</v>
      </c>
      <c r="F40">
        <v>2.6700000000000002E-2</v>
      </c>
      <c r="G40">
        <v>2.5499999999999998E-2</v>
      </c>
      <c r="H40">
        <f t="shared" si="14"/>
        <v>2.6166666666666668E-2</v>
      </c>
      <c r="I40">
        <f t="shared" si="15"/>
        <v>4.9888765156986018E-4</v>
      </c>
      <c r="K40">
        <f t="shared" si="16"/>
        <v>2.3274336283185844</v>
      </c>
      <c r="L40">
        <f t="shared" si="17"/>
        <v>2.36283185840708</v>
      </c>
      <c r="M40">
        <f t="shared" si="18"/>
        <v>2.2566371681415931</v>
      </c>
      <c r="N40">
        <f t="shared" ref="N40:N45" si="19">AVERAGE(K40:M40)</f>
        <v>2.3156342182890857</v>
      </c>
      <c r="O40">
        <f t="shared" ref="O40:O45" si="20">_xlfn.STDEV.P(K40:M40)</f>
        <v>4.4149349696447751E-2</v>
      </c>
      <c r="P40" s="3">
        <f>(N$2*(N35+N36+N37+N38+N39))+(N40*N$3)</f>
        <v>15.873156342182892</v>
      </c>
    </row>
    <row r="41" spans="1:16" x14ac:dyDescent="0.3">
      <c r="A41">
        <v>6</v>
      </c>
      <c r="B41" t="s">
        <v>45</v>
      </c>
      <c r="C41">
        <v>4</v>
      </c>
      <c r="E41">
        <v>3.5299999999999998E-2</v>
      </c>
      <c r="F41">
        <v>3.6799999999999999E-2</v>
      </c>
      <c r="G41">
        <v>3.5799999999999998E-2</v>
      </c>
      <c r="H41">
        <f t="shared" si="14"/>
        <v>3.5966666666666668E-2</v>
      </c>
      <c r="I41">
        <f t="shared" si="15"/>
        <v>6.2360956446232412E-4</v>
      </c>
      <c r="K41">
        <f t="shared" si="16"/>
        <v>3.1238938053097347</v>
      </c>
      <c r="L41">
        <f t="shared" si="17"/>
        <v>3.2566371681415931</v>
      </c>
      <c r="M41">
        <f t="shared" si="18"/>
        <v>3.168141592920354</v>
      </c>
      <c r="N41">
        <f t="shared" si="19"/>
        <v>3.1828908554572273</v>
      </c>
      <c r="O41">
        <f t="shared" si="20"/>
        <v>5.5186687120559616E-2</v>
      </c>
      <c r="P41" s="3">
        <f>(N$2*(N35+N36+N37+N38+N39+N40))+(N41*N$3)</f>
        <v>21.367256637168143</v>
      </c>
    </row>
    <row r="42" spans="1:16" x14ac:dyDescent="0.3">
      <c r="A42">
        <v>7</v>
      </c>
      <c r="B42" t="s">
        <v>46</v>
      </c>
      <c r="C42">
        <v>7</v>
      </c>
      <c r="E42">
        <v>5.8400000000000001E-2</v>
      </c>
      <c r="F42">
        <v>5.8000000000000003E-2</v>
      </c>
      <c r="G42">
        <v>5.8299999999999998E-2</v>
      </c>
      <c r="H42">
        <f t="shared" si="14"/>
        <v>5.8233333333333331E-2</v>
      </c>
      <c r="I42">
        <f t="shared" si="15"/>
        <v>1.6996731711975801E-4</v>
      </c>
      <c r="K42">
        <f t="shared" si="16"/>
        <v>5.168141592920354</v>
      </c>
      <c r="L42">
        <f t="shared" si="17"/>
        <v>5.1327433628318593</v>
      </c>
      <c r="M42">
        <f t="shared" si="18"/>
        <v>5.1592920353982299</v>
      </c>
      <c r="N42">
        <f t="shared" si="19"/>
        <v>5.1533923303834817</v>
      </c>
      <c r="O42">
        <f t="shared" si="20"/>
        <v>1.5041355497323437E-2</v>
      </c>
      <c r="P42" s="3">
        <f>(N$2*(N35+N36+N37+N38+N39+N40+N41))+(N42*N$3)</f>
        <v>32.811209439528028</v>
      </c>
    </row>
    <row r="43" spans="1:16" x14ac:dyDescent="0.3">
      <c r="A43">
        <v>8</v>
      </c>
      <c r="B43" t="s">
        <v>47</v>
      </c>
      <c r="C43">
        <v>19.5</v>
      </c>
      <c r="E43">
        <v>0.16239999999999999</v>
      </c>
      <c r="F43">
        <v>0.16209999999999999</v>
      </c>
      <c r="G43">
        <v>0.1623</v>
      </c>
      <c r="H43">
        <f t="shared" si="14"/>
        <v>0.16226666666666667</v>
      </c>
      <c r="I43">
        <f t="shared" si="15"/>
        <v>1.2472191289246334E-4</v>
      </c>
      <c r="K43">
        <f t="shared" si="16"/>
        <v>14.371681415929203</v>
      </c>
      <c r="L43">
        <f t="shared" si="17"/>
        <v>14.345132743362832</v>
      </c>
      <c r="M43">
        <f t="shared" si="18"/>
        <v>14.36283185840708</v>
      </c>
      <c r="N43">
        <f t="shared" si="19"/>
        <v>14.359882005899706</v>
      </c>
      <c r="O43">
        <f t="shared" si="20"/>
        <v>1.1037337424111582E-2</v>
      </c>
      <c r="P43" s="3">
        <f>(N$2*(N35+N36+N37+N38+N39+N40+N41+N42))+(N43*N$3)</f>
        <v>81.420353982300895</v>
      </c>
    </row>
    <row r="44" spans="1:16" x14ac:dyDescent="0.3">
      <c r="A44">
        <v>9</v>
      </c>
      <c r="B44" t="s">
        <v>48</v>
      </c>
      <c r="C44">
        <v>23.5</v>
      </c>
      <c r="E44">
        <v>0.17150000000000001</v>
      </c>
      <c r="F44">
        <v>0.17080000000000001</v>
      </c>
      <c r="G44">
        <v>0.17069999999999999</v>
      </c>
      <c r="H44">
        <f t="shared" si="14"/>
        <v>0.17100000000000001</v>
      </c>
      <c r="I44">
        <f t="shared" si="15"/>
        <v>3.5590260840105128E-4</v>
      </c>
      <c r="K44">
        <f t="shared" si="16"/>
        <v>15.176991150442481</v>
      </c>
      <c r="L44">
        <f t="shared" si="17"/>
        <v>15.115044247787612</v>
      </c>
      <c r="M44">
        <f t="shared" si="18"/>
        <v>15.106194690265486</v>
      </c>
      <c r="N44">
        <f t="shared" si="19"/>
        <v>15.13274336283186</v>
      </c>
      <c r="O44">
        <f t="shared" si="20"/>
        <v>3.1495806053191043E-2</v>
      </c>
      <c r="P44" s="3">
        <f>(N$2*(N35+N36+N37+N38+N39+N40+N41+N42+N43))+(N44*N$3)</f>
        <v>92.464601769911511</v>
      </c>
    </row>
    <row r="45" spans="1:16" x14ac:dyDescent="0.3">
      <c r="A45">
        <v>10</v>
      </c>
      <c r="B45" t="s">
        <v>49</v>
      </c>
      <c r="C45">
        <v>48</v>
      </c>
      <c r="E45">
        <v>0.1452</v>
      </c>
      <c r="F45">
        <v>0.14419999999999999</v>
      </c>
      <c r="G45">
        <v>0.14430000000000001</v>
      </c>
      <c r="H45">
        <f t="shared" si="14"/>
        <v>0.14456666666666665</v>
      </c>
      <c r="I45">
        <f t="shared" si="15"/>
        <v>4.4969125210773183E-4</v>
      </c>
      <c r="K45">
        <f t="shared" si="16"/>
        <v>12.849557522123895</v>
      </c>
      <c r="L45">
        <f t="shared" si="17"/>
        <v>12.761061946902656</v>
      </c>
      <c r="M45">
        <f t="shared" si="18"/>
        <v>12.76991150442478</v>
      </c>
      <c r="N45">
        <f t="shared" si="19"/>
        <v>12.793510324483776</v>
      </c>
      <c r="O45">
        <f t="shared" si="20"/>
        <v>3.9795686027233386E-2</v>
      </c>
      <c r="P45" s="3">
        <f>(N$2*(N35+N36+N37+N38+N39+N40+N41+N42+N43+N44))+(N45*N$3)</f>
        <v>88.334808259587021</v>
      </c>
    </row>
    <row r="46" spans="1:16" x14ac:dyDescent="0.3">
      <c r="D46" s="1" t="s">
        <v>50</v>
      </c>
    </row>
    <row r="47" spans="1:16" x14ac:dyDescent="0.3">
      <c r="C47" t="s">
        <v>22</v>
      </c>
      <c r="E47" t="s">
        <v>36</v>
      </c>
      <c r="H47" t="s">
        <v>7</v>
      </c>
      <c r="I47" t="s">
        <v>8</v>
      </c>
      <c r="K47" s="2" t="s">
        <v>37</v>
      </c>
      <c r="L47" s="2"/>
      <c r="M47" s="2"/>
      <c r="N47" s="2" t="s">
        <v>7</v>
      </c>
      <c r="O47" s="2" t="s">
        <v>8</v>
      </c>
      <c r="P47" s="3" t="s">
        <v>23</v>
      </c>
    </row>
    <row r="48" spans="1:16" x14ac:dyDescent="0.3">
      <c r="C48">
        <v>0</v>
      </c>
      <c r="E48">
        <v>1.52E-2</v>
      </c>
      <c r="H48">
        <f>AVERAGE(E48:G48)</f>
        <v>1.52E-2</v>
      </c>
      <c r="I48">
        <f>_xlfn.STDEV.P(E48:G48)</f>
        <v>0</v>
      </c>
      <c r="K48">
        <f>(E48)/0.0113</f>
        <v>1.345132743362832</v>
      </c>
      <c r="N48">
        <f>AVERAGE(K48:M48)</f>
        <v>1.345132743362832</v>
      </c>
      <c r="O48">
        <f>_xlfn.STDEV.P(K48:M48)</f>
        <v>0</v>
      </c>
      <c r="P48" s="3"/>
    </row>
    <row r="49" spans="1:16" x14ac:dyDescent="0.3">
      <c r="C49">
        <v>0.5</v>
      </c>
      <c r="E49">
        <v>1.66E-2</v>
      </c>
      <c r="F49">
        <v>1.6799999999999999E-2</v>
      </c>
      <c r="G49">
        <v>1.7000000000000001E-2</v>
      </c>
      <c r="H49">
        <f t="shared" ref="H49:H58" si="21">AVERAGE(E49:G49)</f>
        <v>1.6799999999999999E-2</v>
      </c>
      <c r="I49">
        <f t="shared" ref="I49:I58" si="22">_xlfn.STDEV.P(E49:G49)</f>
        <v>1.6329931618554565E-4</v>
      </c>
      <c r="K49">
        <f t="shared" ref="K49:K58" si="23">(E49)/0.0113</f>
        <v>1.4690265486725664</v>
      </c>
      <c r="L49">
        <f t="shared" ref="L49:L58" si="24">(F49)/0.0113</f>
        <v>1.4867256637168142</v>
      </c>
      <c r="M49">
        <f t="shared" ref="M49:M58" si="25">(G49)/0.0113</f>
        <v>1.5044247787610621</v>
      </c>
      <c r="N49">
        <f>AVERAGE(K49:M49)</f>
        <v>1.486725663716814</v>
      </c>
      <c r="O49">
        <f>_xlfn.STDEV.P(K49:M49)</f>
        <v>1.4451266919074821E-2</v>
      </c>
      <c r="P49" s="3">
        <f>(N$2*(N48))+(N49*N$3)</f>
        <v>8.106194690265486</v>
      </c>
    </row>
    <row r="50" spans="1:16" x14ac:dyDescent="0.3">
      <c r="C50">
        <v>1</v>
      </c>
      <c r="E50">
        <v>4.1700000000000001E-2</v>
      </c>
      <c r="F50">
        <v>4.0500000000000001E-2</v>
      </c>
      <c r="G50">
        <v>4.02E-2</v>
      </c>
      <c r="H50">
        <f t="shared" si="21"/>
        <v>4.0799999999999996E-2</v>
      </c>
      <c r="I50">
        <f t="shared" si="22"/>
        <v>6.4807406984078637E-4</v>
      </c>
      <c r="K50">
        <f t="shared" si="23"/>
        <v>3.6902654867256639</v>
      </c>
      <c r="L50">
        <f t="shared" si="24"/>
        <v>3.5840707964601775</v>
      </c>
      <c r="M50">
        <f t="shared" si="25"/>
        <v>3.5575221238938055</v>
      </c>
      <c r="N50">
        <f>AVERAGE(K50:M50)</f>
        <v>3.610619469026549</v>
      </c>
      <c r="O50">
        <f>_xlfn.STDEV.P(K50:M50)</f>
        <v>5.7351687596529685E-2</v>
      </c>
      <c r="P50" s="3">
        <f>(N$2*(N48+N49))+(N50*N$3)</f>
        <v>19.469026548672566</v>
      </c>
    </row>
    <row r="51" spans="1:16" x14ac:dyDescent="0.3">
      <c r="C51">
        <v>1.5</v>
      </c>
      <c r="E51">
        <v>6.8599999999999994E-2</v>
      </c>
      <c r="F51">
        <v>6.83E-2</v>
      </c>
      <c r="G51">
        <v>6.88E-2</v>
      </c>
      <c r="H51">
        <f t="shared" si="21"/>
        <v>6.8566666666666665E-2</v>
      </c>
      <c r="I51">
        <f t="shared" si="22"/>
        <v>2.0548046676563243E-4</v>
      </c>
      <c r="K51">
        <f t="shared" si="23"/>
        <v>6.0707964601769913</v>
      </c>
      <c r="L51">
        <f t="shared" si="24"/>
        <v>6.0442477876106198</v>
      </c>
      <c r="M51">
        <f t="shared" si="25"/>
        <v>6.0884955752212395</v>
      </c>
      <c r="N51">
        <f>AVERAGE(K51:M51)</f>
        <v>6.067846607669618</v>
      </c>
      <c r="O51">
        <f>_xlfn.STDEV.P(K51:M51)</f>
        <v>1.8184112103153422E-2</v>
      </c>
      <c r="P51" s="3">
        <f>(N$2*(N48+N49+N50))+(N51*N$3)</f>
        <v>33.560471976401189</v>
      </c>
    </row>
    <row r="52" spans="1:16" x14ac:dyDescent="0.3">
      <c r="C52" s="5">
        <v>2</v>
      </c>
      <c r="D52" s="5"/>
      <c r="E52" s="5">
        <v>9.5299999999999996E-2</v>
      </c>
      <c r="F52" s="5">
        <v>9.5299999999999996E-2</v>
      </c>
      <c r="G52" s="5">
        <v>9.4700000000000006E-2</v>
      </c>
      <c r="H52" s="5">
        <f t="shared" si="21"/>
        <v>9.5100000000000004E-2</v>
      </c>
      <c r="I52" s="5">
        <f t="shared" si="22"/>
        <v>2.8284271247461403E-4</v>
      </c>
      <c r="J52" s="5"/>
      <c r="K52" s="5">
        <f t="shared" si="23"/>
        <v>8.4336283185840717</v>
      </c>
      <c r="L52" s="5">
        <f t="shared" si="24"/>
        <v>8.4336283185840717</v>
      </c>
      <c r="M52" s="5">
        <f t="shared" si="25"/>
        <v>8.3805309734513287</v>
      </c>
      <c r="N52" s="5">
        <f>AVERAGE(K52:M52)</f>
        <v>8.4159292035398234</v>
      </c>
      <c r="O52" s="5">
        <f>_xlfn.STDEV.P(K52:M52)</f>
        <v>2.5030328537576731E-2</v>
      </c>
      <c r="P52" s="8">
        <f>(N$2*(N48+N49+N50+N51))+(N52*N$3)</f>
        <v>48.334808259587028</v>
      </c>
    </row>
    <row r="53" spans="1:16" x14ac:dyDescent="0.3">
      <c r="C53">
        <v>3</v>
      </c>
      <c r="E53">
        <v>0.1537</v>
      </c>
      <c r="F53">
        <v>0.15310000000000001</v>
      </c>
      <c r="G53">
        <v>0.153</v>
      </c>
      <c r="H53">
        <f t="shared" si="21"/>
        <v>0.15326666666666666</v>
      </c>
      <c r="I53">
        <f t="shared" si="22"/>
        <v>3.0912061651652335E-4</v>
      </c>
      <c r="K53">
        <f t="shared" si="23"/>
        <v>13.601769911504427</v>
      </c>
      <c r="L53">
        <f t="shared" si="24"/>
        <v>13.548672566371684</v>
      </c>
      <c r="M53">
        <f t="shared" si="25"/>
        <v>13.539823008849558</v>
      </c>
      <c r="N53">
        <f t="shared" ref="N53:N58" si="26">AVERAGE(K53:M53)</f>
        <v>13.563421828908558</v>
      </c>
      <c r="O53">
        <f t="shared" ref="O53:O58" si="27">_xlfn.STDEV.P(K53:M53)</f>
        <v>2.7355806771374166E-2</v>
      </c>
      <c r="P53" s="3">
        <f>(N$2*(N48+N49+N50+N51+N52))+(N53*N$3)</f>
        <v>78.280235988200602</v>
      </c>
    </row>
    <row r="54" spans="1:16" x14ac:dyDescent="0.3">
      <c r="C54">
        <v>4</v>
      </c>
      <c r="E54">
        <v>0.20519999999999999</v>
      </c>
      <c r="F54">
        <v>0.2041</v>
      </c>
      <c r="G54">
        <v>0.2039</v>
      </c>
      <c r="H54">
        <f t="shared" si="21"/>
        <v>0.2044</v>
      </c>
      <c r="I54">
        <f t="shared" si="22"/>
        <v>5.7154760664940513E-4</v>
      </c>
      <c r="K54">
        <f t="shared" si="23"/>
        <v>18.159292035398231</v>
      </c>
      <c r="L54">
        <f t="shared" si="24"/>
        <v>18.061946902654867</v>
      </c>
      <c r="M54">
        <f t="shared" si="25"/>
        <v>18.044247787610619</v>
      </c>
      <c r="N54">
        <f t="shared" si="26"/>
        <v>18.088495575221241</v>
      </c>
      <c r="O54">
        <f t="shared" si="27"/>
        <v>5.0579434216762309E-2</v>
      </c>
      <c r="P54" s="3">
        <f>(N$2*(N48+N49+N50+N51+N52+N53))+(N54*N$3)</f>
        <v>107.68731563421831</v>
      </c>
    </row>
    <row r="55" spans="1:16" x14ac:dyDescent="0.3">
      <c r="C55">
        <v>7</v>
      </c>
      <c r="E55">
        <v>0.28649999999999998</v>
      </c>
      <c r="F55">
        <v>0.2873</v>
      </c>
      <c r="G55">
        <v>0.2878</v>
      </c>
      <c r="H55">
        <f t="shared" si="21"/>
        <v>0.28719999999999996</v>
      </c>
      <c r="I55">
        <f t="shared" si="22"/>
        <v>5.3541261347364382E-4</v>
      </c>
      <c r="K55">
        <f t="shared" si="23"/>
        <v>25.353982300884955</v>
      </c>
      <c r="L55">
        <f t="shared" si="24"/>
        <v>25.424778761061948</v>
      </c>
      <c r="M55">
        <f t="shared" si="25"/>
        <v>25.469026548672566</v>
      </c>
      <c r="N55">
        <f t="shared" si="26"/>
        <v>25.415929203539822</v>
      </c>
      <c r="O55">
        <f t="shared" si="27"/>
        <v>4.7381647210056679E-2</v>
      </c>
      <c r="P55" s="3">
        <f>(N$2*(N48+N49+N50+N51+N52+N53+N54))+(N55*N$3)</f>
        <v>153.36873156342182</v>
      </c>
    </row>
    <row r="56" spans="1:16" x14ac:dyDescent="0.3">
      <c r="C56">
        <v>19.5</v>
      </c>
      <c r="E56">
        <v>0.41249999999999998</v>
      </c>
      <c r="F56">
        <v>0.41120000000000001</v>
      </c>
      <c r="G56">
        <v>0.41099999999999998</v>
      </c>
      <c r="H56">
        <f t="shared" si="21"/>
        <v>0.41156666666666664</v>
      </c>
      <c r="I56">
        <f t="shared" si="22"/>
        <v>6.6499791144199465E-4</v>
      </c>
      <c r="K56">
        <f t="shared" si="23"/>
        <v>36.504424778761063</v>
      </c>
      <c r="L56">
        <f t="shared" si="24"/>
        <v>36.389380530973455</v>
      </c>
      <c r="M56">
        <f t="shared" si="25"/>
        <v>36.371681415929203</v>
      </c>
      <c r="N56">
        <f t="shared" si="26"/>
        <v>36.421828908554573</v>
      </c>
      <c r="O56">
        <f t="shared" si="27"/>
        <v>5.8849372693982396E-2</v>
      </c>
      <c r="P56" s="3">
        <f>(N$2*(N48+N49+N50+N51+N52+N53+N54+N55))+(N56*N$3)</f>
        <v>221.10619469026551</v>
      </c>
    </row>
    <row r="57" spans="1:16" x14ac:dyDescent="0.3">
      <c r="C57">
        <v>23.5</v>
      </c>
      <c r="E57">
        <v>0.36409999999999998</v>
      </c>
      <c r="F57">
        <v>0.36430000000000001</v>
      </c>
      <c r="G57">
        <v>0.3644</v>
      </c>
      <c r="H57">
        <f t="shared" si="21"/>
        <v>0.36426666666666668</v>
      </c>
      <c r="I57">
        <f t="shared" si="22"/>
        <v>1.247219128924757E-4</v>
      </c>
      <c r="K57">
        <f t="shared" si="23"/>
        <v>32.221238938053098</v>
      </c>
      <c r="L57">
        <f t="shared" si="24"/>
        <v>32.23893805309735</v>
      </c>
      <c r="M57">
        <f t="shared" si="25"/>
        <v>32.247787610619469</v>
      </c>
      <c r="N57">
        <f t="shared" si="26"/>
        <v>32.235988200589972</v>
      </c>
      <c r="O57">
        <f t="shared" si="27"/>
        <v>1.10373374241119E-2</v>
      </c>
      <c r="P57" s="3">
        <f>(N$2*(N48+N49+N50+N51+N52+N53+N54+N55+N56))+(N57*N$3)</f>
        <v>218.38790560471978</v>
      </c>
    </row>
    <row r="58" spans="1:16" x14ac:dyDescent="0.3">
      <c r="C58">
        <v>48</v>
      </c>
      <c r="E58">
        <v>0.3417</v>
      </c>
      <c r="F58">
        <v>0.3417</v>
      </c>
      <c r="G58">
        <v>0.34150000000000003</v>
      </c>
      <c r="H58">
        <f t="shared" si="21"/>
        <v>0.3416333333333334</v>
      </c>
      <c r="I58">
        <f t="shared" si="22"/>
        <v>9.4280904158195957E-5</v>
      </c>
      <c r="K58">
        <f t="shared" si="23"/>
        <v>30.238938053097346</v>
      </c>
      <c r="L58">
        <f t="shared" si="24"/>
        <v>30.238938053097346</v>
      </c>
      <c r="M58">
        <f t="shared" si="25"/>
        <v>30.221238938053101</v>
      </c>
      <c r="N58">
        <f t="shared" si="26"/>
        <v>30.233038348082598</v>
      </c>
      <c r="O58">
        <f t="shared" si="27"/>
        <v>8.3434428458575155E-3</v>
      </c>
      <c r="P58" s="3">
        <f>(N$2*(N48+N49+N50+N51+N52+N53+N54+N55+N56+N57))+(N58*N$3)</f>
        <v>224.49115044247787</v>
      </c>
    </row>
    <row r="61" spans="1:16" x14ac:dyDescent="0.3">
      <c r="A61" t="s">
        <v>52</v>
      </c>
      <c r="D61" s="1" t="s">
        <v>31</v>
      </c>
    </row>
    <row r="62" spans="1:16" x14ac:dyDescent="0.3">
      <c r="B62" t="s">
        <v>32</v>
      </c>
      <c r="C62" t="s">
        <v>53</v>
      </c>
    </row>
    <row r="63" spans="1:16" x14ac:dyDescent="0.3">
      <c r="A63" t="s">
        <v>34</v>
      </c>
      <c r="B63" t="s">
        <v>35</v>
      </c>
      <c r="C63" t="s">
        <v>22</v>
      </c>
      <c r="E63" t="s">
        <v>36</v>
      </c>
      <c r="H63" t="s">
        <v>7</v>
      </c>
      <c r="I63" t="s">
        <v>8</v>
      </c>
      <c r="K63" s="2" t="s">
        <v>37</v>
      </c>
      <c r="L63" s="2"/>
      <c r="M63" s="2"/>
      <c r="N63" s="2" t="s">
        <v>7</v>
      </c>
      <c r="O63" s="2" t="s">
        <v>8</v>
      </c>
      <c r="P63" s="3" t="s">
        <v>23</v>
      </c>
    </row>
    <row r="64" spans="1:16" x14ac:dyDescent="0.3">
      <c r="A64">
        <v>0</v>
      </c>
      <c r="B64" s="4">
        <v>0.60763888888888884</v>
      </c>
      <c r="C64">
        <v>0</v>
      </c>
      <c r="E64">
        <f>0-0.0083</f>
        <v>-8.3000000000000001E-3</v>
      </c>
      <c r="H64">
        <f>AVERAGE(E64:G64)</f>
        <v>-8.3000000000000001E-3</v>
      </c>
      <c r="I64">
        <f>_xlfn.STDEV.P(E64:G64)</f>
        <v>0</v>
      </c>
      <c r="K64">
        <f>(E64)/0.0113</f>
        <v>-0.73451327433628322</v>
      </c>
      <c r="N64">
        <f>AVERAGE(K64:M64)</f>
        <v>-0.73451327433628322</v>
      </c>
      <c r="O64">
        <f>_xlfn.STDEV.P(K64:M64)</f>
        <v>0</v>
      </c>
      <c r="P64" s="3"/>
    </row>
    <row r="65" spans="1:16" x14ac:dyDescent="0.3">
      <c r="A65">
        <v>1</v>
      </c>
      <c r="B65" s="4">
        <v>0.625</v>
      </c>
      <c r="C65">
        <v>0.5</v>
      </c>
      <c r="E65">
        <f>0-0.0055</f>
        <v>-5.4999999999999997E-3</v>
      </c>
      <c r="F65">
        <f>0-0.0062</f>
        <v>-6.1999999999999998E-3</v>
      </c>
      <c r="G65">
        <f>0-0.0075</f>
        <v>-7.4999999999999997E-3</v>
      </c>
      <c r="H65">
        <f t="shared" ref="H65:H74" si="28">AVERAGE(E65:G65)</f>
        <v>-6.3999999999999994E-3</v>
      </c>
      <c r="I65">
        <f t="shared" ref="I65:I74" si="29">_xlfn.STDEV.P(E65:G65)</f>
        <v>8.2865352631040362E-4</v>
      </c>
      <c r="K65">
        <f t="shared" ref="K65:K74" si="30">(E65)/0.0113</f>
        <v>-0.48672566371681414</v>
      </c>
      <c r="L65">
        <f t="shared" ref="L65:L74" si="31">(F65)/0.0113</f>
        <v>-0.54867256637168138</v>
      </c>
      <c r="M65">
        <f t="shared" ref="M65:M74" si="32">(G65)/0.0113</f>
        <v>-0.66371681415929207</v>
      </c>
      <c r="N65">
        <f>AVERAGE(K65:M65)</f>
        <v>-0.5663716814159292</v>
      </c>
      <c r="O65">
        <f>_xlfn.STDEV.P(K65:M65)</f>
        <v>7.3332170469947278E-2</v>
      </c>
      <c r="P65" s="3">
        <f>(N$2*(N64))+(N65*N$3)</f>
        <v>-3.1991150442477876</v>
      </c>
    </row>
    <row r="66" spans="1:16" x14ac:dyDescent="0.3">
      <c r="A66">
        <v>2</v>
      </c>
      <c r="B66" s="4">
        <v>0.64583333333333337</v>
      </c>
      <c r="C66">
        <v>1</v>
      </c>
      <c r="E66">
        <v>8.9999999999999998E-4</v>
      </c>
      <c r="F66">
        <v>6.9999999999999999E-4</v>
      </c>
      <c r="G66">
        <f>0-0.0038</f>
        <v>-3.8E-3</v>
      </c>
      <c r="H66">
        <f t="shared" si="28"/>
        <v>-7.3333333333333334E-4</v>
      </c>
      <c r="I66">
        <f t="shared" si="29"/>
        <v>2.1699974398346395E-3</v>
      </c>
      <c r="K66">
        <f t="shared" si="30"/>
        <v>7.9646017699115043E-2</v>
      </c>
      <c r="L66">
        <f t="shared" si="31"/>
        <v>6.1946902654867263E-2</v>
      </c>
      <c r="M66">
        <f t="shared" si="32"/>
        <v>-0.33628318584070799</v>
      </c>
      <c r="N66">
        <f>AVERAGE(K66:M66)</f>
        <v>-6.4896755162241901E-2</v>
      </c>
      <c r="O66">
        <f>_xlfn.STDEV.P(K66:M66)</f>
        <v>0.19203517166678227</v>
      </c>
      <c r="P66" s="3">
        <f>(N$2*(N64+N65))+(N66*N$3)</f>
        <v>-0.97492625368731578</v>
      </c>
    </row>
    <row r="67" spans="1:16" x14ac:dyDescent="0.3">
      <c r="A67">
        <v>3</v>
      </c>
      <c r="B67" s="4">
        <v>0.66666666666666663</v>
      </c>
      <c r="C67">
        <v>1.5</v>
      </c>
      <c r="E67">
        <v>5.8999999999999999E-3</v>
      </c>
      <c r="F67">
        <v>4.7999999999999996E-3</v>
      </c>
      <c r="G67">
        <v>3.8E-3</v>
      </c>
      <c r="H67">
        <f t="shared" si="28"/>
        <v>4.8333333333333327E-3</v>
      </c>
      <c r="I67">
        <f t="shared" si="29"/>
        <v>8.5764535535124038E-4</v>
      </c>
      <c r="K67">
        <f t="shared" si="30"/>
        <v>0.52212389380530977</v>
      </c>
      <c r="L67">
        <f t="shared" si="31"/>
        <v>0.4247787610619469</v>
      </c>
      <c r="M67">
        <f t="shared" si="32"/>
        <v>0.33628318584070799</v>
      </c>
      <c r="N67">
        <f>AVERAGE(K67:M67)</f>
        <v>0.42772861356932151</v>
      </c>
      <c r="O67">
        <f>_xlfn.STDEV.P(K67:M67)</f>
        <v>7.5897819057632099E-2</v>
      </c>
      <c r="P67" s="3">
        <f>(N$2*(N64+N65+N66))+(N67*N$3)</f>
        <v>1.4557522123893802</v>
      </c>
    </row>
    <row r="68" spans="1:16" x14ac:dyDescent="0.3">
      <c r="A68">
        <v>4</v>
      </c>
      <c r="B68" s="4">
        <v>0.6875</v>
      </c>
      <c r="C68" s="5">
        <v>2</v>
      </c>
      <c r="D68" s="5"/>
      <c r="E68" s="5">
        <v>8.3000000000000001E-3</v>
      </c>
      <c r="F68" s="5">
        <v>8.3000000000000001E-3</v>
      </c>
      <c r="G68" s="5">
        <v>7.1999999999999998E-3</v>
      </c>
      <c r="H68" s="5">
        <f t="shared" si="28"/>
        <v>7.9333333333333339E-3</v>
      </c>
      <c r="I68" s="5">
        <f t="shared" si="29"/>
        <v>5.1854497287013494E-4</v>
      </c>
      <c r="J68" s="5"/>
      <c r="K68" s="5">
        <f t="shared" si="30"/>
        <v>0.73451327433628322</v>
      </c>
      <c r="L68" s="5">
        <f t="shared" si="31"/>
        <v>0.73451327433628322</v>
      </c>
      <c r="M68" s="5">
        <f t="shared" si="32"/>
        <v>0.63716814159292035</v>
      </c>
      <c r="N68" s="5">
        <f>AVERAGE(K68:M68)</f>
        <v>0.70206489675516226</v>
      </c>
      <c r="O68" s="5">
        <f>_xlfn.STDEV.P(K68:M68)</f>
        <v>4.5888935652224343E-2</v>
      </c>
      <c r="P68" s="8">
        <f>(N$2*(N64+N65+N66+N67))+(N68*N$3)</f>
        <v>3.0412979351032448</v>
      </c>
    </row>
    <row r="69" spans="1:16" x14ac:dyDescent="0.3">
      <c r="A69">
        <v>5</v>
      </c>
      <c r="B69" s="4">
        <v>0.72916666666666663</v>
      </c>
      <c r="C69">
        <v>3</v>
      </c>
      <c r="E69">
        <v>1.6500000000000001E-2</v>
      </c>
      <c r="F69">
        <v>1.5800000000000002E-2</v>
      </c>
      <c r="G69">
        <v>1.4999999999999999E-2</v>
      </c>
      <c r="H69">
        <f t="shared" si="28"/>
        <v>1.5766666666666668E-2</v>
      </c>
      <c r="I69">
        <f t="shared" si="29"/>
        <v>6.1282587702834177E-4</v>
      </c>
      <c r="K69">
        <f t="shared" si="30"/>
        <v>1.4601769911504427</v>
      </c>
      <c r="L69">
        <f t="shared" si="31"/>
        <v>1.3982300884955754</v>
      </c>
      <c r="M69">
        <f t="shared" si="32"/>
        <v>1.3274336283185841</v>
      </c>
      <c r="N69">
        <f t="shared" ref="N69:N74" si="33">AVERAGE(K69:M69)</f>
        <v>1.3952802359882008</v>
      </c>
      <c r="O69">
        <f t="shared" ref="O69:O74" si="34">_xlfn.STDEV.P(K69:M69)</f>
        <v>5.4232378498083371E-2</v>
      </c>
      <c r="P69" s="3">
        <f>(N$2*(N64+N65+N66+N67+N68))+(N69*N$3)</f>
        <v>6.8584070796460193</v>
      </c>
    </row>
    <row r="70" spans="1:16" x14ac:dyDescent="0.3">
      <c r="A70">
        <v>6</v>
      </c>
      <c r="B70" s="4">
        <v>0.77083333333333337</v>
      </c>
      <c r="C70">
        <v>4</v>
      </c>
      <c r="E70">
        <v>2.1999999999999999E-2</v>
      </c>
      <c r="F70">
        <v>2.1700000000000001E-2</v>
      </c>
      <c r="G70">
        <v>2.1600000000000001E-2</v>
      </c>
      <c r="H70">
        <f t="shared" si="28"/>
        <v>2.1766666666666667E-2</v>
      </c>
      <c r="I70">
        <f t="shared" si="29"/>
        <v>1.6996731711975847E-4</v>
      </c>
      <c r="K70">
        <f t="shared" si="30"/>
        <v>1.9469026548672566</v>
      </c>
      <c r="L70">
        <f t="shared" si="31"/>
        <v>1.9203539823008851</v>
      </c>
      <c r="M70">
        <f t="shared" si="32"/>
        <v>1.9115044247787614</v>
      </c>
      <c r="N70">
        <f t="shared" si="33"/>
        <v>1.9262536873156344</v>
      </c>
      <c r="O70">
        <f t="shared" si="34"/>
        <v>1.5041355497323699E-2</v>
      </c>
      <c r="P70" s="3">
        <f>(N$2*(N64+N65+N66+N67+N68+N69))+(N70*N$3)</f>
        <v>10.210914454277287</v>
      </c>
    </row>
    <row r="71" spans="1:16" x14ac:dyDescent="0.3">
      <c r="A71">
        <v>7</v>
      </c>
      <c r="B71" s="4">
        <v>0.86111111111111116</v>
      </c>
      <c r="C71">
        <v>6</v>
      </c>
      <c r="E71">
        <v>3.39E-2</v>
      </c>
      <c r="F71">
        <v>3.2800000000000003E-2</v>
      </c>
      <c r="G71">
        <v>3.2500000000000001E-2</v>
      </c>
      <c r="H71">
        <f t="shared" si="28"/>
        <v>3.3066666666666668E-2</v>
      </c>
      <c r="I71">
        <f t="shared" si="29"/>
        <v>6.0184900284225866E-4</v>
      </c>
      <c r="K71">
        <f t="shared" si="30"/>
        <v>3</v>
      </c>
      <c r="L71">
        <f t="shared" si="31"/>
        <v>2.9026548672566377</v>
      </c>
      <c r="M71">
        <f t="shared" si="32"/>
        <v>2.8761061946902657</v>
      </c>
      <c r="N71">
        <f t="shared" si="33"/>
        <v>2.9262536873156346</v>
      </c>
      <c r="O71">
        <f t="shared" si="34"/>
        <v>5.326097370285468E-2</v>
      </c>
      <c r="P71" s="3">
        <f>(N$2*(N64+N65+N66+N67+N68+N69+N70))+(N71*N$3)</f>
        <v>16.174041297935105</v>
      </c>
    </row>
    <row r="72" spans="1:16" x14ac:dyDescent="0.3">
      <c r="A72">
        <v>8</v>
      </c>
      <c r="B72" s="4">
        <v>0.3611111111111111</v>
      </c>
      <c r="C72">
        <v>18</v>
      </c>
      <c r="E72">
        <v>0.12379999999999999</v>
      </c>
      <c r="F72">
        <v>0.12280000000000001</v>
      </c>
      <c r="G72">
        <v>0.1226</v>
      </c>
      <c r="H72">
        <f t="shared" si="28"/>
        <v>0.12306666666666666</v>
      </c>
      <c r="I72">
        <f t="shared" si="29"/>
        <v>5.2493385826744973E-4</v>
      </c>
      <c r="K72">
        <f t="shared" si="30"/>
        <v>10.955752212389381</v>
      </c>
      <c r="L72">
        <f t="shared" si="31"/>
        <v>10.867256637168143</v>
      </c>
      <c r="M72">
        <f t="shared" si="32"/>
        <v>10.849557522123895</v>
      </c>
      <c r="N72">
        <f t="shared" si="33"/>
        <v>10.89085545722714</v>
      </c>
      <c r="O72">
        <f t="shared" si="34"/>
        <v>4.6454323740482244E-2</v>
      </c>
      <c r="P72" s="3">
        <f>(N$2*(N64+N65+N66+N67+N68+N69+N70+N71))+(N72*N$3)</f>
        <v>57.460176991150448</v>
      </c>
    </row>
    <row r="73" spans="1:16" x14ac:dyDescent="0.3">
      <c r="A73">
        <v>9</v>
      </c>
      <c r="B73" s="4">
        <v>0.60416666666666663</v>
      </c>
      <c r="C73">
        <v>24</v>
      </c>
      <c r="E73">
        <v>0.14360000000000001</v>
      </c>
      <c r="F73">
        <v>0.14330000000000001</v>
      </c>
      <c r="G73">
        <v>0.14280000000000001</v>
      </c>
      <c r="H73">
        <f t="shared" si="28"/>
        <v>0.14323333333333335</v>
      </c>
      <c r="I73">
        <f t="shared" si="29"/>
        <v>3.2998316455372042E-4</v>
      </c>
      <c r="K73">
        <f t="shared" si="30"/>
        <v>12.707964601769913</v>
      </c>
      <c r="L73">
        <f t="shared" si="31"/>
        <v>12.681415929203542</v>
      </c>
      <c r="M73">
        <f t="shared" si="32"/>
        <v>12.637168141592921</v>
      </c>
      <c r="N73">
        <f t="shared" si="33"/>
        <v>12.675516224188792</v>
      </c>
      <c r="O73">
        <f t="shared" si="34"/>
        <v>2.9202049960506508E-2</v>
      </c>
      <c r="P73" s="3">
        <f>(N$2*(N64+N65+N66+N67+N68+N69+N70+N71+N72))+(N73*N$3)</f>
        <v>71.82890855457228</v>
      </c>
    </row>
    <row r="74" spans="1:16" x14ac:dyDescent="0.3">
      <c r="A74">
        <v>10</v>
      </c>
      <c r="B74" s="4">
        <v>0.60416666666666663</v>
      </c>
      <c r="C74">
        <v>48</v>
      </c>
      <c r="E74">
        <v>0.23860000000000001</v>
      </c>
      <c r="F74">
        <v>0.23830000000000001</v>
      </c>
      <c r="G74">
        <v>0.23799999999999999</v>
      </c>
      <c r="H74">
        <f t="shared" si="28"/>
        <v>0.23829999999999998</v>
      </c>
      <c r="I74">
        <f t="shared" si="29"/>
        <v>2.4494897427832483E-4</v>
      </c>
      <c r="K74">
        <f t="shared" si="30"/>
        <v>21.115044247787612</v>
      </c>
      <c r="L74">
        <f t="shared" si="31"/>
        <v>21.088495575221241</v>
      </c>
      <c r="M74">
        <f t="shared" si="32"/>
        <v>21.061946902654867</v>
      </c>
      <c r="N74">
        <f t="shared" si="33"/>
        <v>21.088495575221241</v>
      </c>
      <c r="O74">
        <f t="shared" si="34"/>
        <v>2.1676900378612775E-2</v>
      </c>
      <c r="P74" s="3">
        <f>(N$2*(N64+N65+N66+N67+N68+N69+N70+N71+N72+N73))+(N74*N$3)</f>
        <v>120.23156342182892</v>
      </c>
    </row>
    <row r="75" spans="1:16" x14ac:dyDescent="0.3">
      <c r="D75" s="1" t="s">
        <v>50</v>
      </c>
    </row>
    <row r="76" spans="1:16" x14ac:dyDescent="0.3">
      <c r="C76" t="s">
        <v>22</v>
      </c>
      <c r="E76" t="s">
        <v>36</v>
      </c>
      <c r="H76" t="s">
        <v>7</v>
      </c>
      <c r="I76" t="s">
        <v>8</v>
      </c>
      <c r="K76" s="2" t="s">
        <v>37</v>
      </c>
      <c r="L76" s="2"/>
      <c r="M76" s="2"/>
      <c r="N76" s="2" t="s">
        <v>7</v>
      </c>
      <c r="O76" s="2" t="s">
        <v>8</v>
      </c>
      <c r="P76" s="3" t="s">
        <v>23</v>
      </c>
    </row>
    <row r="77" spans="1:16" x14ac:dyDescent="0.3">
      <c r="C77">
        <v>0</v>
      </c>
      <c r="E77">
        <f>0-0.0121</f>
        <v>-1.21E-2</v>
      </c>
      <c r="H77">
        <f>AVERAGE(E77:G77)</f>
        <v>-1.21E-2</v>
      </c>
      <c r="I77">
        <f>_xlfn.STDEV.P(E77:G77)</f>
        <v>0</v>
      </c>
      <c r="K77">
        <f>(E77)/0.0113</f>
        <v>-1.0707964601769913</v>
      </c>
      <c r="N77">
        <f>AVERAGE(K77:M77)</f>
        <v>-1.0707964601769913</v>
      </c>
      <c r="O77">
        <f>_xlfn.STDEV.P(K77:M77)</f>
        <v>0</v>
      </c>
      <c r="P77" s="3"/>
    </row>
    <row r="78" spans="1:16" x14ac:dyDescent="0.3">
      <c r="C78">
        <v>0.5</v>
      </c>
      <c r="E78">
        <f>0-0.0103</f>
        <v>-1.03E-2</v>
      </c>
      <c r="F78">
        <f>0-0.011</f>
        <v>-1.0999999999999999E-2</v>
      </c>
      <c r="G78">
        <f>0-0.0105</f>
        <v>-1.0500000000000001E-2</v>
      </c>
      <c r="H78">
        <f t="shared" ref="H78:H87" si="35">AVERAGE(E78:G78)</f>
        <v>-1.06E-2</v>
      </c>
      <c r="I78">
        <f t="shared" ref="I78:I87" si="36">_xlfn.STDEV.P(E78:G78)</f>
        <v>2.9439202887759453E-4</v>
      </c>
      <c r="K78">
        <f t="shared" ref="K78:K87" si="37">(E78)/0.0113</f>
        <v>-0.91150442477876115</v>
      </c>
      <c r="L78">
        <f t="shared" ref="L78:L87" si="38">(F78)/0.0113</f>
        <v>-0.97345132743362828</v>
      </c>
      <c r="M78">
        <f t="shared" ref="M78:M87" si="39">(G78)/0.0113</f>
        <v>-0.92920353982300896</v>
      </c>
      <c r="N78">
        <f>AVERAGE(K78:M78)</f>
        <v>-0.93805309734513287</v>
      </c>
      <c r="O78">
        <f>_xlfn.STDEV.P(K78:M78)</f>
        <v>2.6052391936070285E-2</v>
      </c>
      <c r="P78" s="3">
        <f>(N$2*(N77))+(N78*N$3)</f>
        <v>-5.22566371681416</v>
      </c>
    </row>
    <row r="79" spans="1:16" x14ac:dyDescent="0.3">
      <c r="C79">
        <v>1</v>
      </c>
      <c r="E79">
        <f>0-0.0021</f>
        <v>-2.0999999999999999E-3</v>
      </c>
      <c r="F79">
        <f>0-0.003</f>
        <v>-3.0000000000000001E-3</v>
      </c>
      <c r="G79">
        <f>0-0.0029</f>
        <v>-2.8999999999999998E-3</v>
      </c>
      <c r="H79">
        <f t="shared" si="35"/>
        <v>-2.6666666666666666E-3</v>
      </c>
      <c r="I79">
        <f t="shared" si="36"/>
        <v>4.0276819911981907E-4</v>
      </c>
      <c r="K79">
        <f t="shared" si="37"/>
        <v>-0.18584070796460178</v>
      </c>
      <c r="L79">
        <f t="shared" si="38"/>
        <v>-0.26548672566371684</v>
      </c>
      <c r="M79">
        <f t="shared" si="39"/>
        <v>-0.25663716814159293</v>
      </c>
      <c r="N79">
        <f>AVERAGE(K79:M79)</f>
        <v>-0.2359882005899705</v>
      </c>
      <c r="O79">
        <f>_xlfn.STDEV.P(K79:M79)</f>
        <v>3.5643203461931047E-2</v>
      </c>
      <c r="P79" s="3">
        <f>(N$2*(N77+N78))+(N79*N$3)</f>
        <v>-2.1843657817109143</v>
      </c>
    </row>
    <row r="80" spans="1:16" x14ac:dyDescent="0.3">
      <c r="C80">
        <v>1.5</v>
      </c>
      <c r="E80">
        <v>2.6100000000000002E-2</v>
      </c>
      <c r="F80">
        <v>2.5399999999999999E-2</v>
      </c>
      <c r="G80">
        <v>2.5999999999999999E-2</v>
      </c>
      <c r="H80">
        <f t="shared" si="35"/>
        <v>2.5833333333333333E-2</v>
      </c>
      <c r="I80">
        <f t="shared" si="36"/>
        <v>3.0912061651652421E-4</v>
      </c>
      <c r="K80">
        <f t="shared" si="37"/>
        <v>2.3097345132743365</v>
      </c>
      <c r="L80">
        <f t="shared" si="38"/>
        <v>2.247787610619469</v>
      </c>
      <c r="M80">
        <f t="shared" si="39"/>
        <v>2.3008849557522124</v>
      </c>
      <c r="N80">
        <f>AVERAGE(K80:M80)</f>
        <v>2.2861356932153396</v>
      </c>
      <c r="O80">
        <f>_xlfn.STDEV.P(K80:M80)</f>
        <v>2.735580677137386E-2</v>
      </c>
      <c r="P80" s="3">
        <f>(N$2*(N77+N78+N79))+(N80*N$3)</f>
        <v>10.30825958702065</v>
      </c>
    </row>
    <row r="81" spans="1:16" x14ac:dyDescent="0.3">
      <c r="C81" s="5">
        <v>2</v>
      </c>
      <c r="D81" s="5"/>
      <c r="E81" s="5">
        <v>3.8100000000000002E-2</v>
      </c>
      <c r="F81" s="5">
        <v>3.7400000000000003E-2</v>
      </c>
      <c r="G81" s="5">
        <v>3.6700000000000003E-2</v>
      </c>
      <c r="H81" s="5">
        <f t="shared" si="35"/>
        <v>3.740000000000001E-2</v>
      </c>
      <c r="I81" s="5">
        <f t="shared" si="36"/>
        <v>5.7154760664940762E-4</v>
      </c>
      <c r="J81" s="5"/>
      <c r="K81" s="5">
        <f t="shared" si="37"/>
        <v>3.3716814159292041</v>
      </c>
      <c r="L81" s="5">
        <f t="shared" si="38"/>
        <v>3.3097345132743365</v>
      </c>
      <c r="M81" s="5">
        <f t="shared" si="39"/>
        <v>3.2477876106194694</v>
      </c>
      <c r="N81" s="5">
        <f>AVERAGE(K81:M81)</f>
        <v>3.309734513274337</v>
      </c>
      <c r="O81" s="5">
        <f>_xlfn.STDEV.P(K81:M81)</f>
        <v>5.0579434216761872E-2</v>
      </c>
      <c r="P81" s="8">
        <f>(N$2*(N77+N78+N79+N80))+(N81*N$3)</f>
        <v>16.569321533923308</v>
      </c>
    </row>
    <row r="82" spans="1:16" x14ac:dyDescent="0.3">
      <c r="C82">
        <v>3</v>
      </c>
      <c r="E82">
        <v>3.56E-2</v>
      </c>
      <c r="F82">
        <v>3.4599999999999999E-2</v>
      </c>
      <c r="G82">
        <v>3.4700000000000002E-2</v>
      </c>
      <c r="H82">
        <f t="shared" si="35"/>
        <v>3.4966666666666667E-2</v>
      </c>
      <c r="I82">
        <f t="shared" si="36"/>
        <v>4.4969125210773454E-4</v>
      </c>
      <c r="K82">
        <f t="shared" si="37"/>
        <v>3.1504424778761062</v>
      </c>
      <c r="L82">
        <f t="shared" si="38"/>
        <v>3.0619469026548671</v>
      </c>
      <c r="M82">
        <f t="shared" si="39"/>
        <v>3.0707964601769917</v>
      </c>
      <c r="N82">
        <f t="shared" ref="N82:N87" si="40">AVERAGE(K82:M82)</f>
        <v>3.0943952802359882</v>
      </c>
      <c r="O82">
        <f t="shared" ref="O82:O87" si="41">_xlfn.STDEV.P(K82:M82)</f>
        <v>3.9795686027233088E-2</v>
      </c>
      <c r="P82" s="3">
        <f>(N$2*(N77+N78+N79+N80+N81))+(N82*N$3)</f>
        <v>17.147492625368731</v>
      </c>
    </row>
    <row r="83" spans="1:16" x14ac:dyDescent="0.3">
      <c r="C83">
        <v>4</v>
      </c>
      <c r="E83">
        <v>4.99E-2</v>
      </c>
      <c r="F83">
        <v>5.0500000000000003E-2</v>
      </c>
      <c r="G83">
        <v>4.9399999999999999E-2</v>
      </c>
      <c r="H83">
        <f t="shared" si="35"/>
        <v>4.993333333333333E-2</v>
      </c>
      <c r="I83">
        <f t="shared" si="36"/>
        <v>4.4969125210773627E-4</v>
      </c>
      <c r="K83">
        <f t="shared" si="37"/>
        <v>4.4159292035398234</v>
      </c>
      <c r="L83">
        <f t="shared" si="38"/>
        <v>4.4690265486725673</v>
      </c>
      <c r="M83">
        <f t="shared" si="39"/>
        <v>4.3716814159292037</v>
      </c>
      <c r="N83">
        <f t="shared" si="40"/>
        <v>4.4188790560471984</v>
      </c>
      <c r="O83">
        <f t="shared" si="41"/>
        <v>3.9795686027233497E-2</v>
      </c>
      <c r="P83" s="3">
        <f>(N$2*(N77+N78+N79+N80+N81+N82))+(N83*N$3)</f>
        <v>25.317109144542776</v>
      </c>
    </row>
    <row r="84" spans="1:16" x14ac:dyDescent="0.3">
      <c r="C84">
        <v>6</v>
      </c>
      <c r="E84">
        <v>8.6999999999999994E-2</v>
      </c>
      <c r="F84">
        <v>8.6699999999999999E-2</v>
      </c>
      <c r="G84">
        <v>8.6999999999999994E-2</v>
      </c>
      <c r="H84">
        <f t="shared" si="35"/>
        <v>8.6899999999999991E-2</v>
      </c>
      <c r="I84">
        <f t="shared" si="36"/>
        <v>1.4142135623730701E-4</v>
      </c>
      <c r="K84">
        <f t="shared" si="37"/>
        <v>7.6991150442477876</v>
      </c>
      <c r="L84">
        <f t="shared" si="38"/>
        <v>7.6725663716814161</v>
      </c>
      <c r="M84">
        <f t="shared" si="39"/>
        <v>7.6991150442477876</v>
      </c>
      <c r="N84">
        <f t="shared" si="40"/>
        <v>7.6902654867256635</v>
      </c>
      <c r="O84">
        <f t="shared" si="41"/>
        <v>1.2515164268788365E-2</v>
      </c>
      <c r="P84" s="3">
        <f>(N$2*(N77+N78+N79+N80+N81+N82+N83))+(N84*N$3)</f>
        <v>43.883480825958699</v>
      </c>
    </row>
    <row r="85" spans="1:16" x14ac:dyDescent="0.3">
      <c r="C85">
        <v>18</v>
      </c>
      <c r="E85">
        <v>0.1988</v>
      </c>
      <c r="F85">
        <v>0.19789999999999999</v>
      </c>
      <c r="G85">
        <v>0.1978</v>
      </c>
      <c r="H85">
        <f t="shared" si="35"/>
        <v>0.19816666666666669</v>
      </c>
      <c r="I85">
        <f t="shared" si="36"/>
        <v>4.496912521077373E-4</v>
      </c>
      <c r="K85">
        <f t="shared" si="37"/>
        <v>17.592920353982301</v>
      </c>
      <c r="L85">
        <f t="shared" si="38"/>
        <v>17.513274336283185</v>
      </c>
      <c r="M85">
        <f t="shared" si="39"/>
        <v>17.504424778761063</v>
      </c>
      <c r="N85">
        <f t="shared" si="40"/>
        <v>17.536873156342182</v>
      </c>
      <c r="O85">
        <f t="shared" si="41"/>
        <v>3.9795686027232907E-2</v>
      </c>
      <c r="P85" s="3">
        <f>(N$2*(N77+N78+N79+N80+N81+N82+N83+N84))+(N85*N$3)</f>
        <v>96.961651917404126</v>
      </c>
    </row>
    <row r="86" spans="1:16" x14ac:dyDescent="0.3">
      <c r="C86">
        <v>24</v>
      </c>
      <c r="E86">
        <v>0.22539999999999999</v>
      </c>
      <c r="F86">
        <v>0.2248</v>
      </c>
      <c r="G86">
        <v>0.22439999999999999</v>
      </c>
      <c r="H86">
        <f t="shared" si="35"/>
        <v>0.22486666666666666</v>
      </c>
      <c r="I86">
        <f t="shared" si="36"/>
        <v>4.1096093353126486E-4</v>
      </c>
      <c r="K86">
        <f t="shared" si="37"/>
        <v>19.946902654867255</v>
      </c>
      <c r="L86">
        <f t="shared" si="38"/>
        <v>19.893805309734514</v>
      </c>
      <c r="M86">
        <f t="shared" si="39"/>
        <v>19.858407079646017</v>
      </c>
      <c r="N86">
        <f t="shared" si="40"/>
        <v>19.899705014749262</v>
      </c>
      <c r="O86">
        <f t="shared" si="41"/>
        <v>3.6368224206306081E-2</v>
      </c>
      <c r="P86" s="3">
        <f>(N$2*(N77+N78+N79+N80+N81+N82+N83+N84+N85))+(N86*N$3)</f>
        <v>117.54424778761062</v>
      </c>
    </row>
    <row r="87" spans="1:16" x14ac:dyDescent="0.3">
      <c r="C87">
        <v>48</v>
      </c>
      <c r="E87">
        <v>0.33879999999999999</v>
      </c>
      <c r="F87">
        <v>0.33779999999999999</v>
      </c>
      <c r="G87">
        <v>0.3382</v>
      </c>
      <c r="H87">
        <f t="shared" si="35"/>
        <v>0.33826666666666666</v>
      </c>
      <c r="I87">
        <f t="shared" si="36"/>
        <v>4.1096093353126486E-4</v>
      </c>
      <c r="K87">
        <f t="shared" si="37"/>
        <v>29.982300884955752</v>
      </c>
      <c r="L87">
        <f t="shared" si="38"/>
        <v>29.893805309734514</v>
      </c>
      <c r="M87">
        <f t="shared" si="39"/>
        <v>29.929203539823011</v>
      </c>
      <c r="N87">
        <f t="shared" si="40"/>
        <v>29.935103244837759</v>
      </c>
      <c r="O87">
        <f t="shared" si="41"/>
        <v>3.6368224206306081E-2</v>
      </c>
      <c r="P87" s="3">
        <f>(N$2*(N77+N78+N79+N80+N81+N82+N83+N84+N85+N86))+(N87*N$3)</f>
        <v>177.67109144542772</v>
      </c>
    </row>
    <row r="90" spans="1:16" x14ac:dyDescent="0.3">
      <c r="A90" t="s">
        <v>54</v>
      </c>
      <c r="D90" s="1" t="s">
        <v>31</v>
      </c>
    </row>
    <row r="91" spans="1:16" x14ac:dyDescent="0.3">
      <c r="B91" t="s">
        <v>32</v>
      </c>
      <c r="C91" t="s">
        <v>40</v>
      </c>
    </row>
    <row r="92" spans="1:16" x14ac:dyDescent="0.3">
      <c r="A92" t="s">
        <v>34</v>
      </c>
      <c r="B92" t="s">
        <v>35</v>
      </c>
      <c r="C92" t="s">
        <v>22</v>
      </c>
      <c r="E92" t="s">
        <v>36</v>
      </c>
      <c r="H92" t="s">
        <v>7</v>
      </c>
      <c r="I92" t="s">
        <v>8</v>
      </c>
      <c r="K92" s="2" t="s">
        <v>37</v>
      </c>
      <c r="L92" s="2"/>
      <c r="M92" s="2"/>
      <c r="N92" s="2" t="s">
        <v>7</v>
      </c>
      <c r="O92" s="2" t="s">
        <v>8</v>
      </c>
      <c r="P92" s="3" t="s">
        <v>23</v>
      </c>
    </row>
    <row r="93" spans="1:16" x14ac:dyDescent="0.3">
      <c r="A93">
        <v>0</v>
      </c>
      <c r="B93" s="4">
        <v>0.60416666666666663</v>
      </c>
      <c r="C93">
        <v>0</v>
      </c>
      <c r="E93">
        <f>0-0.0103</f>
        <v>-1.03E-2</v>
      </c>
      <c r="H93">
        <f>AVERAGE(E93:G93)</f>
        <v>-1.03E-2</v>
      </c>
      <c r="I93">
        <f>_xlfn.STDEV.P(E93:G93)</f>
        <v>0</v>
      </c>
      <c r="K93">
        <f>(E93)/0.0113</f>
        <v>-0.91150442477876115</v>
      </c>
      <c r="N93">
        <f>AVERAGE(K93:M93)</f>
        <v>-0.91150442477876115</v>
      </c>
      <c r="O93">
        <f>_xlfn.STDEV.P(K93:M93)</f>
        <v>0</v>
      </c>
      <c r="P93" s="3"/>
    </row>
    <row r="94" spans="1:16" x14ac:dyDescent="0.3">
      <c r="A94">
        <v>1</v>
      </c>
      <c r="B94" s="4">
        <v>0.625</v>
      </c>
      <c r="C94">
        <v>0.5</v>
      </c>
      <c r="E94">
        <f>0-0.005</f>
        <v>-5.0000000000000001E-3</v>
      </c>
      <c r="F94">
        <f>0-0.0052</f>
        <v>-5.1999999999999998E-3</v>
      </c>
      <c r="G94">
        <f>0-0.0061</f>
        <v>-6.1000000000000004E-3</v>
      </c>
      <c r="H94">
        <f t="shared" ref="H94:H103" si="42">AVERAGE(E94:G94)</f>
        <v>-5.4333333333333343E-3</v>
      </c>
      <c r="I94">
        <f t="shared" ref="I94:I103" si="43">_xlfn.STDEV.P(E94:G94)</f>
        <v>4.7842333648024429E-4</v>
      </c>
      <c r="K94">
        <f t="shared" ref="K94:K103" si="44">(E94)/0.0113</f>
        <v>-0.44247787610619471</v>
      </c>
      <c r="L94">
        <f t="shared" ref="L94:L103" si="45">(F94)/0.0113</f>
        <v>-0.46017699115044247</v>
      </c>
      <c r="M94">
        <f t="shared" ref="M94:M103" si="46">(G94)/0.0113</f>
        <v>-0.53982300884955758</v>
      </c>
      <c r="N94">
        <f>AVERAGE(K94:M94)</f>
        <v>-0.48082595870206496</v>
      </c>
      <c r="O94">
        <f>_xlfn.STDEV.P(K94:M94)</f>
        <v>4.2338348361083571E-2</v>
      </c>
      <c r="P94" s="3">
        <f>(N$2*(N93))+(N94*N$3)</f>
        <v>-2.8598820058997054</v>
      </c>
    </row>
    <row r="95" spans="1:16" x14ac:dyDescent="0.3">
      <c r="A95">
        <v>2</v>
      </c>
      <c r="B95" s="4">
        <v>0.64583333333333337</v>
      </c>
      <c r="C95">
        <v>1</v>
      </c>
      <c r="E95">
        <v>1.2999999999999999E-3</v>
      </c>
      <c r="F95">
        <v>1.1000000000000001E-3</v>
      </c>
      <c r="G95">
        <v>8.0000000000000004E-4</v>
      </c>
      <c r="H95">
        <f t="shared" si="42"/>
        <v>1.0666666666666667E-3</v>
      </c>
      <c r="I95">
        <f t="shared" si="43"/>
        <v>2.0548046676563254E-4</v>
      </c>
      <c r="K95">
        <f t="shared" si="44"/>
        <v>0.11504424778761062</v>
      </c>
      <c r="L95">
        <f t="shared" si="45"/>
        <v>9.7345132743362844E-2</v>
      </c>
      <c r="M95">
        <f t="shared" si="46"/>
        <v>7.0796460176991163E-2</v>
      </c>
      <c r="N95">
        <f>AVERAGE(K95:M95)</f>
        <v>9.4395280235988199E-2</v>
      </c>
      <c r="O95">
        <f>_xlfn.STDEV.P(K95:M95)</f>
        <v>1.8184112103153325E-2</v>
      </c>
      <c r="P95" s="3">
        <f>(N$2*(N93+N94))+(N95*N$3)</f>
        <v>-0.22418879056047203</v>
      </c>
    </row>
    <row r="96" spans="1:16" x14ac:dyDescent="0.3">
      <c r="A96">
        <v>3</v>
      </c>
      <c r="B96" s="4">
        <v>0.66666666666666663</v>
      </c>
      <c r="C96">
        <v>1.5</v>
      </c>
      <c r="E96">
        <v>4.7999999999999996E-3</v>
      </c>
      <c r="F96">
        <v>5.0000000000000001E-3</v>
      </c>
      <c r="G96">
        <v>4.7000000000000002E-3</v>
      </c>
      <c r="H96">
        <f t="shared" si="42"/>
        <v>4.8333333333333327E-3</v>
      </c>
      <c r="I96">
        <f t="shared" si="43"/>
        <v>1.2472191289246472E-4</v>
      </c>
      <c r="K96">
        <f t="shared" si="44"/>
        <v>0.4247787610619469</v>
      </c>
      <c r="L96">
        <f t="shared" si="45"/>
        <v>0.44247787610619471</v>
      </c>
      <c r="M96">
        <f t="shared" si="46"/>
        <v>0.41592920353982304</v>
      </c>
      <c r="N96">
        <f>AVERAGE(K96:M96)</f>
        <v>0.42772861356932151</v>
      </c>
      <c r="O96">
        <f>_xlfn.STDEV.P(K96:M96)</f>
        <v>1.1037337424111919E-2</v>
      </c>
      <c r="P96" s="3">
        <f>(N$2*(N93+N94+N95))+(N96*N$3)</f>
        <v>1.4896755162241886</v>
      </c>
    </row>
    <row r="97" spans="1:16" x14ac:dyDescent="0.3">
      <c r="A97">
        <v>4</v>
      </c>
      <c r="B97" t="s">
        <v>55</v>
      </c>
      <c r="E97" t="s">
        <v>55</v>
      </c>
      <c r="F97" t="s">
        <v>55</v>
      </c>
      <c r="G97" t="s">
        <v>55</v>
      </c>
      <c r="H97" t="e">
        <f t="shared" si="42"/>
        <v>#DIV/0!</v>
      </c>
      <c r="I97" t="e">
        <f t="shared" si="43"/>
        <v>#DIV/0!</v>
      </c>
      <c r="K97" t="e">
        <f t="shared" si="44"/>
        <v>#VALUE!</v>
      </c>
      <c r="L97" t="e">
        <f t="shared" si="45"/>
        <v>#VALUE!</v>
      </c>
      <c r="M97" t="e">
        <f t="shared" si="46"/>
        <v>#VALUE!</v>
      </c>
      <c r="O97" t="e">
        <f>_xlfn.STDEV.P(K97:M97)</f>
        <v>#VALUE!</v>
      </c>
      <c r="P97" s="3"/>
    </row>
    <row r="98" spans="1:16" x14ac:dyDescent="0.3">
      <c r="A98">
        <v>5</v>
      </c>
      <c r="B98" s="4">
        <v>0.70833333333333337</v>
      </c>
      <c r="C98">
        <v>2.5</v>
      </c>
      <c r="E98">
        <v>1.46E-2</v>
      </c>
      <c r="F98">
        <v>1.5100000000000001E-2</v>
      </c>
      <c r="G98">
        <v>1.4800000000000001E-2</v>
      </c>
      <c r="H98">
        <f t="shared" si="42"/>
        <v>1.4833333333333332E-2</v>
      </c>
      <c r="I98">
        <f t="shared" si="43"/>
        <v>2.054804667656327E-4</v>
      </c>
      <c r="K98">
        <f t="shared" si="44"/>
        <v>1.2920353982300885</v>
      </c>
      <c r="L98">
        <f t="shared" si="45"/>
        <v>1.336283185840708</v>
      </c>
      <c r="M98">
        <f t="shared" si="46"/>
        <v>1.3097345132743363</v>
      </c>
      <c r="N98">
        <f t="shared" ref="N98:N103" si="47">AVERAGE(K98:M98)</f>
        <v>1.3126843657817109</v>
      </c>
      <c r="O98">
        <f t="shared" ref="O98:O103" si="48">_xlfn.STDEV.P(K98:M98)</f>
        <v>1.8184112103153353E-2</v>
      </c>
      <c r="P98" s="3">
        <f>(N$2*(N93+N94+N95+N96))+(N98*N$3)</f>
        <v>6.1283185840707963</v>
      </c>
    </row>
    <row r="99" spans="1:16" x14ac:dyDescent="0.3">
      <c r="A99">
        <v>6</v>
      </c>
      <c r="B99" s="4">
        <v>0.75</v>
      </c>
      <c r="C99">
        <v>3.5</v>
      </c>
      <c r="E99">
        <v>2.1399999999999999E-2</v>
      </c>
      <c r="F99">
        <v>2.1899999999999999E-2</v>
      </c>
      <c r="G99">
        <v>2.1899999999999999E-2</v>
      </c>
      <c r="H99">
        <f t="shared" si="42"/>
        <v>2.173333333333333E-2</v>
      </c>
      <c r="I99">
        <f t="shared" si="43"/>
        <v>2.3570226039551604E-4</v>
      </c>
      <c r="K99">
        <f t="shared" si="44"/>
        <v>1.8938053097345133</v>
      </c>
      <c r="L99">
        <f t="shared" si="45"/>
        <v>1.9380530973451329</v>
      </c>
      <c r="M99">
        <f t="shared" si="46"/>
        <v>1.9380530973451329</v>
      </c>
      <c r="N99">
        <f t="shared" si="47"/>
        <v>1.9233038348082596</v>
      </c>
      <c r="O99">
        <f t="shared" si="48"/>
        <v>2.0858607114647452E-2</v>
      </c>
      <c r="P99" s="3">
        <f>(N$2*(N93+N94+N95+N96+N98))+(N99*N$3)</f>
        <v>9.8377581120943951</v>
      </c>
    </row>
    <row r="100" spans="1:16" x14ac:dyDescent="0.3">
      <c r="A100">
        <v>7</v>
      </c>
      <c r="B100" s="4">
        <v>0.8666666666666667</v>
      </c>
      <c r="C100">
        <v>6.5</v>
      </c>
      <c r="E100">
        <v>4.7E-2</v>
      </c>
      <c r="F100">
        <v>4.7399999999999998E-2</v>
      </c>
      <c r="G100">
        <v>4.7199999999999999E-2</v>
      </c>
      <c r="H100">
        <f t="shared" si="42"/>
        <v>4.7199999999999999E-2</v>
      </c>
      <c r="I100">
        <f t="shared" si="43"/>
        <v>1.6329931618554421E-4</v>
      </c>
      <c r="K100">
        <f t="shared" si="44"/>
        <v>4.1592920353982308</v>
      </c>
      <c r="L100">
        <f t="shared" si="45"/>
        <v>4.1946902654867255</v>
      </c>
      <c r="M100">
        <f t="shared" si="46"/>
        <v>4.1769911504424782</v>
      </c>
      <c r="N100">
        <f t="shared" si="47"/>
        <v>4.1769911504424782</v>
      </c>
      <c r="O100">
        <f t="shared" si="48"/>
        <v>1.4451266919074456E-2</v>
      </c>
      <c r="P100" s="3">
        <f>(N$2*(N93+N94+N95+N96+N98+N99))+(N100*N$3)</f>
        <v>22.067846607669619</v>
      </c>
    </row>
    <row r="101" spans="1:16" x14ac:dyDescent="0.3">
      <c r="A101">
        <v>8</v>
      </c>
      <c r="B101" s="4">
        <v>0.34583333333333333</v>
      </c>
      <c r="C101">
        <v>18</v>
      </c>
      <c r="E101">
        <v>0.12089999999999999</v>
      </c>
      <c r="F101">
        <v>0.1215</v>
      </c>
      <c r="G101">
        <v>0.1221</v>
      </c>
      <c r="H101">
        <f t="shared" si="42"/>
        <v>0.1215</v>
      </c>
      <c r="I101">
        <f t="shared" si="43"/>
        <v>4.8989794855663828E-4</v>
      </c>
      <c r="K101">
        <f t="shared" si="44"/>
        <v>10.699115044247788</v>
      </c>
      <c r="L101">
        <f t="shared" si="45"/>
        <v>10.752212389380531</v>
      </c>
      <c r="M101">
        <f t="shared" si="46"/>
        <v>10.805309734513274</v>
      </c>
      <c r="N101">
        <f t="shared" si="47"/>
        <v>10.752212389380531</v>
      </c>
      <c r="O101">
        <f t="shared" si="48"/>
        <v>4.3353800757224101E-2</v>
      </c>
      <c r="P101" s="3">
        <f>(N$2*(N93+N94+N95+N96+N98+N99+N100))+(N101*N$3)</f>
        <v>57.032448377581126</v>
      </c>
    </row>
    <row r="102" spans="1:16" x14ac:dyDescent="0.3">
      <c r="A102">
        <v>9</v>
      </c>
      <c r="B102" s="4">
        <v>0.58680555555555558</v>
      </c>
      <c r="C102">
        <v>24</v>
      </c>
      <c r="E102">
        <v>0.1207</v>
      </c>
      <c r="F102">
        <v>0.12089999999999999</v>
      </c>
      <c r="G102">
        <v>0.1208</v>
      </c>
      <c r="H102">
        <f t="shared" si="42"/>
        <v>0.1208</v>
      </c>
      <c r="I102">
        <f t="shared" si="43"/>
        <v>8.1649658092769275E-5</v>
      </c>
      <c r="K102">
        <f t="shared" si="44"/>
        <v>10.68141592920354</v>
      </c>
      <c r="L102">
        <f t="shared" si="45"/>
        <v>10.699115044247788</v>
      </c>
      <c r="M102">
        <f t="shared" si="46"/>
        <v>10.690265486725664</v>
      </c>
      <c r="N102">
        <f t="shared" si="47"/>
        <v>10.690265486725664</v>
      </c>
      <c r="O102">
        <f t="shared" si="48"/>
        <v>7.2256334595375907E-3</v>
      </c>
      <c r="P102" s="3">
        <f>(N$2*(N93+N94+N95+N96+N98+N99+N100+N101))+(N102*N$3)</f>
        <v>62.098820058997049</v>
      </c>
    </row>
    <row r="103" spans="1:16" x14ac:dyDescent="0.3">
      <c r="A103">
        <v>10</v>
      </c>
      <c r="B103" s="4">
        <v>0.58333333333333337</v>
      </c>
      <c r="C103">
        <v>48</v>
      </c>
      <c r="E103">
        <v>0.10929999999999999</v>
      </c>
      <c r="F103">
        <v>0.1094</v>
      </c>
      <c r="G103">
        <v>0.1096</v>
      </c>
      <c r="H103">
        <f t="shared" si="42"/>
        <v>0.10943333333333334</v>
      </c>
      <c r="I103">
        <f t="shared" si="43"/>
        <v>1.247219128924683E-4</v>
      </c>
      <c r="K103">
        <f t="shared" si="44"/>
        <v>9.6725663716814161</v>
      </c>
      <c r="L103">
        <f t="shared" si="45"/>
        <v>9.6814159292035402</v>
      </c>
      <c r="M103">
        <f t="shared" si="46"/>
        <v>9.6991150442477885</v>
      </c>
      <c r="N103">
        <f t="shared" si="47"/>
        <v>9.6843657817109161</v>
      </c>
      <c r="O103">
        <f t="shared" si="48"/>
        <v>1.1037337424112215E-2</v>
      </c>
      <c r="P103" s="3">
        <f>(N$2*(N93+N94+N95+N96+N98+N99+N100+N101+N102))+(N103*N$3)</f>
        <v>62.41445427728614</v>
      </c>
    </row>
    <row r="104" spans="1:16" x14ac:dyDescent="0.3">
      <c r="D104" s="1" t="s">
        <v>50</v>
      </c>
    </row>
    <row r="105" spans="1:16" x14ac:dyDescent="0.3">
      <c r="C105" t="s">
        <v>22</v>
      </c>
      <c r="E105" t="s">
        <v>36</v>
      </c>
      <c r="H105" t="s">
        <v>7</v>
      </c>
      <c r="I105" t="s">
        <v>8</v>
      </c>
      <c r="K105" s="2" t="s">
        <v>37</v>
      </c>
      <c r="L105" s="2"/>
      <c r="M105" s="2"/>
      <c r="N105" s="2" t="s">
        <v>7</v>
      </c>
      <c r="O105" s="2" t="s">
        <v>8</v>
      </c>
      <c r="P105" s="3" t="s">
        <v>23</v>
      </c>
    </row>
    <row r="106" spans="1:16" x14ac:dyDescent="0.3">
      <c r="B106" s="4">
        <v>0.60416666666666663</v>
      </c>
      <c r="C106">
        <v>0</v>
      </c>
      <c r="E106">
        <f>0-0.0138</f>
        <v>-1.38E-2</v>
      </c>
      <c r="H106">
        <f>AVERAGE(E106:G106)</f>
        <v>-1.38E-2</v>
      </c>
      <c r="I106">
        <f>_xlfn.STDEV.P(E106:G106)</f>
        <v>0</v>
      </c>
      <c r="K106">
        <f>(E106)/0.0113</f>
        <v>-1.2212389380530975</v>
      </c>
      <c r="N106">
        <f>AVERAGE(K106:M106)</f>
        <v>-1.2212389380530975</v>
      </c>
      <c r="O106">
        <f>_xlfn.STDEV.P(K106:M106)</f>
        <v>0</v>
      </c>
      <c r="P106" s="3"/>
    </row>
    <row r="107" spans="1:16" x14ac:dyDescent="0.3">
      <c r="B107" s="4">
        <v>0.625</v>
      </c>
      <c r="C107">
        <v>0.5</v>
      </c>
      <c r="E107">
        <f>0-0.0028</f>
        <v>-2.8E-3</v>
      </c>
      <c r="F107">
        <f>0-0.0024</f>
        <v>-2.3999999999999998E-3</v>
      </c>
      <c r="G107">
        <f>0-0.0026</f>
        <v>-2.5999999999999999E-3</v>
      </c>
      <c r="H107">
        <f t="shared" ref="H107:H116" si="49">AVERAGE(E107:G107)</f>
        <v>-2.5999999999999999E-3</v>
      </c>
      <c r="I107">
        <f t="shared" ref="I107:I116" si="50">_xlfn.STDEV.P(E107:G107)</f>
        <v>1.6329931618554527E-4</v>
      </c>
      <c r="K107">
        <f t="shared" ref="K107:K116" si="51">(E107)/0.0113</f>
        <v>-0.24778761061946905</v>
      </c>
      <c r="L107">
        <f t="shared" ref="L107:L116" si="52">(F107)/0.0113</f>
        <v>-0.21238938053097345</v>
      </c>
      <c r="M107">
        <f t="shared" ref="M107:M116" si="53">(G107)/0.0113</f>
        <v>-0.23008849557522124</v>
      </c>
      <c r="N107">
        <f>AVERAGE(K107:M107)</f>
        <v>-0.23008849557522126</v>
      </c>
      <c r="O107">
        <f>_xlfn.STDEV.P(K107:M107)</f>
        <v>1.4451266919074808E-2</v>
      </c>
      <c r="P107" s="3">
        <f>(N$2*(N106))+(N107*N$3)</f>
        <v>-1.7610619469026549</v>
      </c>
    </row>
    <row r="108" spans="1:16" x14ac:dyDescent="0.3">
      <c r="B108" s="4">
        <v>0.64583333333333337</v>
      </c>
      <c r="C108">
        <v>1</v>
      </c>
      <c r="E108">
        <v>1.46E-2</v>
      </c>
      <c r="F108">
        <v>1.4800000000000001E-2</v>
      </c>
      <c r="G108">
        <v>1.4999999999999999E-2</v>
      </c>
      <c r="H108">
        <f t="shared" si="49"/>
        <v>1.4800000000000001E-2</v>
      </c>
      <c r="I108">
        <f t="shared" si="50"/>
        <v>1.6329931618554495E-4</v>
      </c>
      <c r="K108">
        <f t="shared" si="51"/>
        <v>1.2920353982300885</v>
      </c>
      <c r="L108">
        <f t="shared" si="52"/>
        <v>1.3097345132743363</v>
      </c>
      <c r="M108">
        <f t="shared" si="53"/>
        <v>1.3274336283185841</v>
      </c>
      <c r="N108">
        <f>AVERAGE(K108:M108)</f>
        <v>1.3097345132743363</v>
      </c>
      <c r="O108">
        <f>_xlfn.STDEV.P(K108:M108)</f>
        <v>1.4451266919074821E-2</v>
      </c>
      <c r="P108" s="3">
        <f>(N$2*(N106+N107))+(N108*N$3)</f>
        <v>5.8230088495575227</v>
      </c>
    </row>
    <row r="109" spans="1:16" x14ac:dyDescent="0.3">
      <c r="B109" s="4">
        <v>0.66666666666666663</v>
      </c>
      <c r="C109">
        <v>1.5</v>
      </c>
      <c r="E109">
        <v>2.4799999999999999E-2</v>
      </c>
      <c r="F109">
        <v>2.5000000000000001E-2</v>
      </c>
      <c r="G109">
        <v>2.5399999999999999E-2</v>
      </c>
      <c r="H109">
        <f t="shared" si="49"/>
        <v>2.5066666666666664E-2</v>
      </c>
      <c r="I109">
        <f t="shared" si="50"/>
        <v>2.4944382578492917E-4</v>
      </c>
      <c r="K109">
        <f t="shared" si="51"/>
        <v>2.1946902654867255</v>
      </c>
      <c r="L109">
        <f t="shared" si="52"/>
        <v>2.2123893805309738</v>
      </c>
      <c r="M109">
        <f t="shared" si="53"/>
        <v>2.247787610619469</v>
      </c>
      <c r="N109">
        <f>AVERAGE(K109:M109)</f>
        <v>2.2182890855457225</v>
      </c>
      <c r="O109">
        <f>_xlfn.STDEV.P(K109:M109)</f>
        <v>2.2074674848223837E-2</v>
      </c>
      <c r="P109" s="3">
        <f>(N$2*(N106+N107+N108))+(N109*N$3)</f>
        <v>11.020648967551621</v>
      </c>
    </row>
    <row r="110" spans="1:16" x14ac:dyDescent="0.3">
      <c r="B110" t="s">
        <v>55</v>
      </c>
      <c r="E110" t="s">
        <v>55</v>
      </c>
      <c r="F110" t="s">
        <v>57</v>
      </c>
      <c r="G110" t="s">
        <v>55</v>
      </c>
      <c r="H110" t="e">
        <f t="shared" si="49"/>
        <v>#DIV/0!</v>
      </c>
      <c r="I110" t="e">
        <f t="shared" si="50"/>
        <v>#DIV/0!</v>
      </c>
      <c r="K110" t="e">
        <f t="shared" si="51"/>
        <v>#VALUE!</v>
      </c>
      <c r="L110" t="e">
        <f t="shared" si="52"/>
        <v>#VALUE!</v>
      </c>
      <c r="M110" t="e">
        <f t="shared" si="53"/>
        <v>#VALUE!</v>
      </c>
      <c r="O110" t="e">
        <f>_xlfn.STDEV.P(K110:M110)</f>
        <v>#VALUE!</v>
      </c>
      <c r="P110" s="3"/>
    </row>
    <row r="111" spans="1:16" x14ac:dyDescent="0.3">
      <c r="B111" s="4">
        <v>0.70833333333333337</v>
      </c>
      <c r="C111">
        <v>2.5</v>
      </c>
      <c r="E111">
        <v>3.8899999999999997E-2</v>
      </c>
      <c r="F111">
        <v>3.9199999999999999E-2</v>
      </c>
      <c r="G111">
        <v>3.9100000000000003E-2</v>
      </c>
      <c r="H111">
        <f t="shared" si="49"/>
        <v>3.9066666666666666E-2</v>
      </c>
      <c r="I111">
        <f t="shared" si="50"/>
        <v>1.247219128924658E-4</v>
      </c>
      <c r="K111">
        <f t="shared" si="51"/>
        <v>3.4424778761061945</v>
      </c>
      <c r="L111">
        <f t="shared" si="52"/>
        <v>3.4690265486725664</v>
      </c>
      <c r="M111">
        <f t="shared" si="53"/>
        <v>3.4601769911504427</v>
      </c>
      <c r="N111">
        <f t="shared" ref="N111:N116" si="54">AVERAGE(K111:M111)</f>
        <v>3.4572271386430677</v>
      </c>
      <c r="O111">
        <f t="shared" ref="O111:O116" si="55">_xlfn.STDEV.P(K111:M111)</f>
        <v>1.1037337424112057E-2</v>
      </c>
      <c r="P111" s="3">
        <f>(N$2*(N106+N107+N108+N109))+(N111*N$3)</f>
        <v>18.32448377581121</v>
      </c>
    </row>
    <row r="112" spans="1:16" x14ac:dyDescent="0.3">
      <c r="B112" s="4">
        <v>0.75</v>
      </c>
      <c r="C112">
        <v>3.5</v>
      </c>
      <c r="E112">
        <v>5.0099999999999999E-2</v>
      </c>
      <c r="F112">
        <v>5.0299999999999997E-2</v>
      </c>
      <c r="G112">
        <v>5.04E-2</v>
      </c>
      <c r="H112">
        <f t="shared" si="49"/>
        <v>5.0266666666666661E-2</v>
      </c>
      <c r="I112">
        <f t="shared" si="50"/>
        <v>1.2472191289246521E-4</v>
      </c>
      <c r="K112">
        <f t="shared" si="51"/>
        <v>4.4336283185840708</v>
      </c>
      <c r="L112">
        <f t="shared" si="52"/>
        <v>4.4513274336283191</v>
      </c>
      <c r="M112">
        <f t="shared" si="53"/>
        <v>4.4601769911504432</v>
      </c>
      <c r="N112">
        <f t="shared" si="54"/>
        <v>4.4483775811209441</v>
      </c>
      <c r="O112">
        <f t="shared" si="55"/>
        <v>1.1037337424112215E-2</v>
      </c>
      <c r="P112" s="3">
        <f>(N$2*(N106+N107+N108+N109+N111))+(N112*N$3)</f>
        <v>25.008849557522126</v>
      </c>
    </row>
    <row r="113" spans="2:16" x14ac:dyDescent="0.3">
      <c r="B113" s="4">
        <v>0.8666666666666667</v>
      </c>
      <c r="C113">
        <v>6.5</v>
      </c>
      <c r="E113">
        <v>8.0799999999999997E-2</v>
      </c>
      <c r="F113">
        <v>8.3099999999999993E-2</v>
      </c>
      <c r="G113">
        <v>8.5199999999999998E-2</v>
      </c>
      <c r="H113">
        <f t="shared" si="49"/>
        <v>8.3033333333333334E-2</v>
      </c>
      <c r="I113">
        <f t="shared" si="50"/>
        <v>1.7969109295924743E-3</v>
      </c>
      <c r="K113">
        <f t="shared" si="51"/>
        <v>7.1504424778761067</v>
      </c>
      <c r="L113">
        <f t="shared" si="52"/>
        <v>7.3539823008849554</v>
      </c>
      <c r="M113">
        <f t="shared" si="53"/>
        <v>7.5398230088495577</v>
      </c>
      <c r="N113">
        <f t="shared" si="54"/>
        <v>7.3480825958702072</v>
      </c>
      <c r="O113">
        <f t="shared" si="55"/>
        <v>0.15901866633561701</v>
      </c>
      <c r="P113" s="3">
        <f>(N$2*(N106+N107+N108+N109+N111+N112))+(N113*N$3)</f>
        <v>41.731563421828909</v>
      </c>
    </row>
    <row r="114" spans="2:16" x14ac:dyDescent="0.3">
      <c r="B114" s="4">
        <v>0.34583333333333333</v>
      </c>
      <c r="C114">
        <v>18</v>
      </c>
      <c r="E114">
        <v>0.19109999999999999</v>
      </c>
      <c r="F114">
        <v>0.19189999999999999</v>
      </c>
      <c r="G114">
        <v>0.19270000000000001</v>
      </c>
      <c r="H114">
        <f t="shared" si="49"/>
        <v>0.19189999999999999</v>
      </c>
      <c r="I114">
        <f t="shared" si="50"/>
        <v>6.5319726474218813E-4</v>
      </c>
      <c r="K114">
        <f t="shared" si="51"/>
        <v>16.911504424778762</v>
      </c>
      <c r="L114">
        <f t="shared" si="52"/>
        <v>16.982300884955752</v>
      </c>
      <c r="M114">
        <f t="shared" si="53"/>
        <v>17.053097345132745</v>
      </c>
      <c r="N114">
        <f t="shared" si="54"/>
        <v>16.982300884955752</v>
      </c>
      <c r="O114">
        <f t="shared" si="55"/>
        <v>5.7805067676299282E-2</v>
      </c>
      <c r="P114" s="3">
        <f>(N$2*(N106+N107+N108+N109+N111+N112+N113))+(N114*N$3)</f>
        <v>93.576696165191734</v>
      </c>
    </row>
    <row r="115" spans="2:16" x14ac:dyDescent="0.3">
      <c r="B115" s="4">
        <v>0.58680555555555558</v>
      </c>
      <c r="C115">
        <v>24</v>
      </c>
      <c r="E115">
        <v>0.20580000000000001</v>
      </c>
      <c r="F115">
        <v>0.20619999999999999</v>
      </c>
      <c r="G115">
        <v>0.20619999999999999</v>
      </c>
      <c r="H115">
        <f t="shared" si="49"/>
        <v>0.2060666666666667</v>
      </c>
      <c r="I115">
        <f t="shared" si="50"/>
        <v>1.8856180831640498E-4</v>
      </c>
      <c r="K115">
        <f t="shared" si="51"/>
        <v>18.212389380530976</v>
      </c>
      <c r="L115">
        <f t="shared" si="52"/>
        <v>18.247787610619469</v>
      </c>
      <c r="M115">
        <f t="shared" si="53"/>
        <v>18.247787610619469</v>
      </c>
      <c r="N115">
        <f t="shared" si="54"/>
        <v>18.235988200589972</v>
      </c>
      <c r="O115">
        <f t="shared" si="55"/>
        <v>1.6686885691716707E-2</v>
      </c>
      <c r="P115" s="3">
        <f>(N$2*(N106+N107+N108+N109+N111+N112+N113+N114))+(N115*N$3)</f>
        <v>108.33628318584071</v>
      </c>
    </row>
    <row r="116" spans="2:16" x14ac:dyDescent="0.3">
      <c r="B116" s="4">
        <v>0.58333333333333337</v>
      </c>
      <c r="C116">
        <v>48</v>
      </c>
      <c r="E116">
        <v>0.28720000000000001</v>
      </c>
      <c r="F116">
        <v>0.29749999999999999</v>
      </c>
      <c r="G116">
        <v>0.29809999999999998</v>
      </c>
      <c r="H116">
        <f t="shared" si="49"/>
        <v>0.29426666666666668</v>
      </c>
      <c r="I116">
        <f t="shared" si="50"/>
        <v>5.0028880548028199E-3</v>
      </c>
      <c r="K116">
        <f t="shared" si="51"/>
        <v>25.415929203539825</v>
      </c>
      <c r="L116">
        <f t="shared" si="52"/>
        <v>26.327433628318584</v>
      </c>
      <c r="M116">
        <f t="shared" si="53"/>
        <v>26.380530973451329</v>
      </c>
      <c r="N116">
        <f t="shared" si="54"/>
        <v>26.041297935103245</v>
      </c>
      <c r="O116">
        <f t="shared" si="55"/>
        <v>0.44273345617724125</v>
      </c>
      <c r="P116" s="3">
        <f>(N$2*(N106+N107+N108+N109+N111+N112+N113+N114+N115))+(N116*N$3)</f>
        <v>156.48082595870207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9787-76CA-4BE4-82F0-4CDD1BD530F9}">
  <dimension ref="A1:P116"/>
  <sheetViews>
    <sheetView zoomScale="44" zoomScaleNormal="115" workbookViewId="0">
      <selection activeCell="X4" sqref="X4"/>
    </sheetView>
  </sheetViews>
  <sheetFormatPr defaultColWidth="8.6640625" defaultRowHeight="14.4" x14ac:dyDescent="0.3"/>
  <cols>
    <col min="8" max="9" width="12" bestFit="1" customWidth="1"/>
  </cols>
  <sheetData>
    <row r="1" spans="1:16" x14ac:dyDescent="0.3">
      <c r="A1" t="s">
        <v>10</v>
      </c>
      <c r="B1" s="1" t="s">
        <v>13</v>
      </c>
      <c r="E1" t="s">
        <v>14</v>
      </c>
    </row>
    <row r="2" spans="1:16" x14ac:dyDescent="0.3">
      <c r="K2" t="s">
        <v>27</v>
      </c>
      <c r="N2">
        <v>0.5</v>
      </c>
      <c r="O2" t="s">
        <v>28</v>
      </c>
    </row>
    <row r="3" spans="1:16" x14ac:dyDescent="0.3">
      <c r="A3" s="5" t="s">
        <v>92</v>
      </c>
      <c r="B3" s="5"/>
      <c r="C3" s="5"/>
      <c r="D3" s="6" t="s">
        <v>31</v>
      </c>
      <c r="E3" s="5"/>
      <c r="F3" s="5"/>
      <c r="G3" s="5"/>
      <c r="H3" s="5"/>
      <c r="I3" s="5"/>
      <c r="J3" s="5"/>
      <c r="K3" s="5" t="s">
        <v>29</v>
      </c>
      <c r="L3" s="5"/>
      <c r="M3" s="5"/>
      <c r="N3" s="5">
        <v>5</v>
      </c>
      <c r="O3" s="5" t="s">
        <v>28</v>
      </c>
      <c r="P3" s="5"/>
    </row>
    <row r="4" spans="1:16" x14ac:dyDescent="0.3">
      <c r="A4" s="5"/>
      <c r="B4" s="5" t="s">
        <v>32</v>
      </c>
      <c r="C4" s="5" t="s">
        <v>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3">
      <c r="A5" s="5" t="s">
        <v>34</v>
      </c>
      <c r="B5" s="5" t="s">
        <v>35</v>
      </c>
      <c r="C5" s="5" t="s">
        <v>22</v>
      </c>
      <c r="D5" s="5"/>
      <c r="E5" s="5" t="s">
        <v>36</v>
      </c>
      <c r="F5" s="5"/>
      <c r="G5" s="5"/>
      <c r="H5" s="5" t="s">
        <v>7</v>
      </c>
      <c r="I5" s="5" t="s">
        <v>8</v>
      </c>
      <c r="J5" s="5"/>
      <c r="K5" s="7" t="s">
        <v>37</v>
      </c>
      <c r="L5" s="7"/>
      <c r="M5" s="7"/>
      <c r="N5" s="7" t="s">
        <v>7</v>
      </c>
      <c r="O5" s="7" t="s">
        <v>8</v>
      </c>
      <c r="P5" s="8" t="s">
        <v>23</v>
      </c>
    </row>
    <row r="6" spans="1:16" x14ac:dyDescent="0.3">
      <c r="A6" s="5">
        <v>0</v>
      </c>
      <c r="B6" s="5" t="s">
        <v>93</v>
      </c>
      <c r="C6" s="5">
        <v>0</v>
      </c>
      <c r="D6" s="5"/>
      <c r="E6" s="5">
        <v>2.5000000000000001E-3</v>
      </c>
      <c r="F6" s="5">
        <v>2.5999999999999999E-3</v>
      </c>
      <c r="G6" s="5">
        <v>2.8E-3</v>
      </c>
      <c r="H6" s="5">
        <f>AVERAGE(E6:G6)</f>
        <v>2.6333333333333334E-3</v>
      </c>
      <c r="I6" s="5">
        <f>_xlfn.STDEV.P(E6:G6)</f>
        <v>1.2472191289246469E-4</v>
      </c>
      <c r="J6" s="5"/>
      <c r="K6" s="5">
        <f>(E6)/0.0102</f>
        <v>0.24509803921568626</v>
      </c>
      <c r="L6" s="5"/>
      <c r="M6" s="5"/>
      <c r="N6" s="5">
        <f>AVERAGE(K6:M6)</f>
        <v>0.24509803921568626</v>
      </c>
      <c r="O6" s="5">
        <f>_xlfn.STDEV.P(K6:M6)</f>
        <v>0</v>
      </c>
      <c r="P6" s="8"/>
    </row>
    <row r="7" spans="1:16" x14ac:dyDescent="0.3">
      <c r="A7" s="5">
        <v>1</v>
      </c>
      <c r="B7" s="5" t="s">
        <v>40</v>
      </c>
      <c r="C7" s="5">
        <v>0.5</v>
      </c>
      <c r="D7" s="5"/>
      <c r="E7" s="5">
        <v>3.2500000000000001E-2</v>
      </c>
      <c r="F7" s="5">
        <v>3.4000000000000002E-2</v>
      </c>
      <c r="G7" s="5">
        <v>3.3500000000000002E-2</v>
      </c>
      <c r="H7" s="5">
        <f t="shared" ref="H7:H16" si="0">AVERAGE(E7:G7)</f>
        <v>3.3333333333333333E-2</v>
      </c>
      <c r="I7" s="5">
        <f t="shared" ref="I7:I16" si="1">_xlfn.STDEV.P(E7:G7)</f>
        <v>6.2360956446232412E-4</v>
      </c>
      <c r="J7" s="5"/>
      <c r="K7" s="5">
        <f t="shared" ref="K7:K16" si="2">(E7)/0.0102</f>
        <v>3.1862745098039214</v>
      </c>
      <c r="L7" s="5">
        <f t="shared" ref="L7:L16" si="3">(F7)/0.0102</f>
        <v>3.3333333333333335</v>
      </c>
      <c r="M7" s="5">
        <f t="shared" ref="M7:M16" si="4">(G7)/0.0102</f>
        <v>3.284313725490196</v>
      </c>
      <c r="N7" s="5">
        <f>AVERAGE(K7:M7)</f>
        <v>3.2679738562091507</v>
      </c>
      <c r="O7" s="5">
        <f>_xlfn.STDEV.P(K7:M7)</f>
        <v>6.1138192594345581E-2</v>
      </c>
      <c r="P7" s="8">
        <f>(N$2*(N6))+(N7*N$3)</f>
        <v>16.462418300653596</v>
      </c>
    </row>
    <row r="8" spans="1:16" x14ac:dyDescent="0.3">
      <c r="A8" s="5">
        <v>2</v>
      </c>
      <c r="B8" s="5" t="s">
        <v>41</v>
      </c>
      <c r="C8" s="5">
        <v>1</v>
      </c>
      <c r="D8" s="5"/>
      <c r="E8" s="5">
        <v>1.9199999999999998E-2</v>
      </c>
      <c r="F8" s="5">
        <v>1.6500000000000001E-2</v>
      </c>
      <c r="G8" s="5">
        <v>1.54E-2</v>
      </c>
      <c r="H8" s="5">
        <f t="shared" si="0"/>
        <v>1.7033333333333331E-2</v>
      </c>
      <c r="I8" s="5">
        <f t="shared" si="1"/>
        <v>1.5965240019770717E-3</v>
      </c>
      <c r="J8" s="5"/>
      <c r="K8" s="5">
        <f t="shared" si="2"/>
        <v>1.8823529411764703</v>
      </c>
      <c r="L8" s="5">
        <f t="shared" si="3"/>
        <v>1.6176470588235294</v>
      </c>
      <c r="M8" s="5">
        <f t="shared" si="4"/>
        <v>1.5098039215686274</v>
      </c>
      <c r="N8" s="5">
        <f>AVERAGE(K8:M8)</f>
        <v>1.6699346405228759</v>
      </c>
      <c r="O8" s="5">
        <f>_xlfn.STDEV.P(K8:M8)</f>
        <v>0.1565219609781443</v>
      </c>
      <c r="P8" s="8">
        <f>(N$2*(N6+N7))+(N8*N$3)</f>
        <v>10.106209150326798</v>
      </c>
    </row>
    <row r="9" spans="1:16" x14ac:dyDescent="0.3">
      <c r="A9" s="5">
        <v>3</v>
      </c>
      <c r="B9" s="5" t="s">
        <v>42</v>
      </c>
      <c r="C9" s="5">
        <v>1.5</v>
      </c>
      <c r="D9" s="5"/>
      <c r="E9" s="5">
        <v>1.7600000000000001E-2</v>
      </c>
      <c r="F9" s="5">
        <v>1.7399999999999999E-2</v>
      </c>
      <c r="G9" s="5">
        <v>1.72E-2</v>
      </c>
      <c r="H9" s="5">
        <f t="shared" si="0"/>
        <v>1.7400000000000002E-2</v>
      </c>
      <c r="I9" s="5">
        <f t="shared" si="1"/>
        <v>1.6329931618554565E-4</v>
      </c>
      <c r="J9" s="5"/>
      <c r="K9" s="5">
        <f t="shared" si="2"/>
        <v>1.7254901960784315</v>
      </c>
      <c r="L9" s="5">
        <f t="shared" si="3"/>
        <v>1.7058823529411762</v>
      </c>
      <c r="M9" s="5">
        <f t="shared" si="4"/>
        <v>1.6862745098039214</v>
      </c>
      <c r="N9" s="5">
        <f>AVERAGE(K9:M9)</f>
        <v>1.7058823529411764</v>
      </c>
      <c r="O9" s="5">
        <f>_xlfn.STDEV.P(K9:M9)</f>
        <v>1.6009736880935928E-2</v>
      </c>
      <c r="P9" s="8">
        <f>(N$2*(N6+N7+N8))+(N9*N$3)</f>
        <v>11.120915032679738</v>
      </c>
    </row>
    <row r="10" spans="1:16" x14ac:dyDescent="0.3">
      <c r="A10" s="5">
        <v>4</v>
      </c>
      <c r="B10" s="5" t="s">
        <v>43</v>
      </c>
      <c r="C10" s="5">
        <v>2</v>
      </c>
      <c r="D10" s="5"/>
      <c r="E10" s="5">
        <v>2.0799999999999999E-2</v>
      </c>
      <c r="F10" s="5">
        <v>2.0899999999999998E-2</v>
      </c>
      <c r="G10" s="5">
        <v>2.01E-2</v>
      </c>
      <c r="H10" s="5">
        <f t="shared" si="0"/>
        <v>2.06E-2</v>
      </c>
      <c r="I10" s="5">
        <f t="shared" si="1"/>
        <v>3.559026084010432E-4</v>
      </c>
      <c r="J10" s="5"/>
      <c r="K10" s="5">
        <f t="shared" si="2"/>
        <v>2.0392156862745097</v>
      </c>
      <c r="L10" s="5">
        <f t="shared" si="3"/>
        <v>2.0490196078431371</v>
      </c>
      <c r="M10" s="5">
        <f t="shared" si="4"/>
        <v>1.9705882352941175</v>
      </c>
      <c r="N10" s="5">
        <f>AVERAGE(K10:M10)</f>
        <v>2.0196078431372548</v>
      </c>
      <c r="O10" s="5">
        <f>_xlfn.STDEV.P(K10:M10)</f>
        <v>3.4892412588337599E-2</v>
      </c>
      <c r="P10" s="8">
        <f>(N$2*(N6+N7+N8+N9))+(N10*N$3)</f>
        <v>13.542483660130719</v>
      </c>
    </row>
    <row r="11" spans="1:16" x14ac:dyDescent="0.3">
      <c r="A11" s="5">
        <v>5</v>
      </c>
      <c r="B11" s="5" t="s">
        <v>44</v>
      </c>
      <c r="C11" s="5">
        <v>3</v>
      </c>
      <c r="D11" s="5"/>
      <c r="E11" s="5">
        <v>4.3099999999999999E-2</v>
      </c>
      <c r="F11" s="5">
        <v>4.2799999999999998E-2</v>
      </c>
      <c r="G11" s="5">
        <v>4.36E-2</v>
      </c>
      <c r="H11" s="5">
        <f t="shared" si="0"/>
        <v>4.3166666666666666E-2</v>
      </c>
      <c r="I11" s="5">
        <f t="shared" si="1"/>
        <v>3.2998316455372297E-4</v>
      </c>
      <c r="J11" s="5"/>
      <c r="K11" s="5">
        <f t="shared" si="2"/>
        <v>4.2254901960784306</v>
      </c>
      <c r="L11" s="5">
        <f t="shared" si="3"/>
        <v>4.1960784313725483</v>
      </c>
      <c r="M11" s="5">
        <f t="shared" si="4"/>
        <v>4.2745098039215685</v>
      </c>
      <c r="N11" s="5">
        <f t="shared" ref="N11:N16" si="5">AVERAGE(K11:M11)</f>
        <v>4.2320261437908497</v>
      </c>
      <c r="O11" s="5">
        <f t="shared" ref="O11:O16" si="6">_xlfn.STDEV.P(K11:M11)</f>
        <v>3.2351290642522054E-2</v>
      </c>
      <c r="P11" s="8">
        <f>(N$2*(N6+N7+N8+N9+N10))+(N11*N$3)</f>
        <v>25.614379084967322</v>
      </c>
    </row>
    <row r="12" spans="1:16" x14ac:dyDescent="0.3">
      <c r="A12" s="5">
        <v>6</v>
      </c>
      <c r="B12" s="5" t="s">
        <v>45</v>
      </c>
      <c r="C12" s="5">
        <v>4</v>
      </c>
      <c r="D12" s="5"/>
      <c r="E12" s="5">
        <v>3.7900000000000003E-2</v>
      </c>
      <c r="F12" s="5">
        <v>3.9600000000000003E-2</v>
      </c>
      <c r="G12" s="5">
        <v>4.07E-2</v>
      </c>
      <c r="H12" s="5">
        <f t="shared" si="0"/>
        <v>3.9400000000000004E-2</v>
      </c>
      <c r="I12" s="5">
        <f t="shared" si="1"/>
        <v>1.1518101695447321E-3</v>
      </c>
      <c r="J12" s="5"/>
      <c r="K12" s="5">
        <f t="shared" si="2"/>
        <v>3.715686274509804</v>
      </c>
      <c r="L12" s="5">
        <f t="shared" si="3"/>
        <v>3.8823529411764706</v>
      </c>
      <c r="M12" s="5">
        <f t="shared" si="4"/>
        <v>3.9901960784313721</v>
      </c>
      <c r="N12" s="5">
        <f t="shared" si="5"/>
        <v>3.8627450980392157</v>
      </c>
      <c r="O12" s="5">
        <f t="shared" si="6"/>
        <v>0.11292256564164029</v>
      </c>
      <c r="P12" s="8">
        <f>(N$2*(N6+N7+N8+N9+N10+N11))+(N12*N$3)</f>
        <v>25.883986928104576</v>
      </c>
    </row>
    <row r="13" spans="1:16" x14ac:dyDescent="0.3">
      <c r="A13" s="5">
        <v>7</v>
      </c>
      <c r="B13" s="5" t="s">
        <v>94</v>
      </c>
      <c r="C13" s="5">
        <v>6.5</v>
      </c>
      <c r="D13" s="5"/>
      <c r="E13" s="5">
        <v>5.9900000000000002E-2</v>
      </c>
      <c r="F13" s="5">
        <v>6.0900000000000003E-2</v>
      </c>
      <c r="G13" s="5">
        <v>5.9799999999999999E-2</v>
      </c>
      <c r="H13" s="5">
        <f t="shared" si="0"/>
        <v>6.0200000000000004E-2</v>
      </c>
      <c r="I13" s="5">
        <f t="shared" si="1"/>
        <v>4.9665548085837919E-4</v>
      </c>
      <c r="J13" s="5"/>
      <c r="K13" s="5">
        <f t="shared" si="2"/>
        <v>5.8725490196078427</v>
      </c>
      <c r="L13" s="5">
        <f t="shared" si="3"/>
        <v>5.9705882352941178</v>
      </c>
      <c r="M13" s="5">
        <f t="shared" si="4"/>
        <v>5.8627450980392153</v>
      </c>
      <c r="N13" s="5">
        <f t="shared" si="5"/>
        <v>5.9019607843137258</v>
      </c>
      <c r="O13" s="5">
        <f t="shared" si="6"/>
        <v>4.8691713809645147E-2</v>
      </c>
      <c r="P13" s="8">
        <f>(N$2*(N6+N7+N8+N9+N10+N11+N12))+(N13*N$3)</f>
        <v>38.011437908496731</v>
      </c>
    </row>
    <row r="14" spans="1:16" x14ac:dyDescent="0.3">
      <c r="A14" s="5">
        <v>8</v>
      </c>
      <c r="B14" s="5" t="s">
        <v>95</v>
      </c>
      <c r="C14" s="5">
        <v>18</v>
      </c>
      <c r="D14" s="5"/>
      <c r="E14" s="5">
        <v>0.1212</v>
      </c>
      <c r="F14" s="5">
        <v>0.1215</v>
      </c>
      <c r="G14" s="5">
        <v>0.1231</v>
      </c>
      <c r="H14" s="5">
        <f t="shared" si="0"/>
        <v>0.12193333333333334</v>
      </c>
      <c r="I14" s="5">
        <f t="shared" si="1"/>
        <v>8.3399973354645392E-4</v>
      </c>
      <c r="J14" s="5"/>
      <c r="K14" s="5">
        <f t="shared" si="2"/>
        <v>11.882352941176469</v>
      </c>
      <c r="L14" s="5">
        <f t="shared" si="3"/>
        <v>11.911764705882351</v>
      </c>
      <c r="M14" s="5">
        <f t="shared" si="4"/>
        <v>12.068627450980392</v>
      </c>
      <c r="N14" s="5">
        <f t="shared" si="5"/>
        <v>11.95424836601307</v>
      </c>
      <c r="O14" s="5">
        <f t="shared" si="6"/>
        <v>8.1764679759456768E-2</v>
      </c>
      <c r="P14" s="8">
        <f>(N$2*(N6+N7+N8+N9+N10+N11+N12+N13))+(N14*N$3)</f>
        <v>71.223856209150313</v>
      </c>
    </row>
    <row r="15" spans="1:16" x14ac:dyDescent="0.3">
      <c r="A15" s="5">
        <v>9</v>
      </c>
      <c r="B15" s="5" t="s">
        <v>53</v>
      </c>
      <c r="C15" s="5">
        <v>24</v>
      </c>
      <c r="D15" s="5"/>
      <c r="E15" s="5">
        <v>0.14349999999999999</v>
      </c>
      <c r="F15" s="5">
        <v>0.14360000000000001</v>
      </c>
      <c r="G15" s="5">
        <v>0.1431</v>
      </c>
      <c r="H15" s="5">
        <f t="shared" si="0"/>
        <v>0.1434</v>
      </c>
      <c r="I15" s="5">
        <f t="shared" si="1"/>
        <v>2.160246899469263E-4</v>
      </c>
      <c r="J15" s="5"/>
      <c r="K15" s="5">
        <f t="shared" si="2"/>
        <v>14.06862745098039</v>
      </c>
      <c r="L15" s="5">
        <f t="shared" si="3"/>
        <v>14.078431372549019</v>
      </c>
      <c r="M15" s="5">
        <f t="shared" si="4"/>
        <v>14.029411764705882</v>
      </c>
      <c r="N15" s="5">
        <f t="shared" si="5"/>
        <v>14.058823529411763</v>
      </c>
      <c r="O15" s="5">
        <f t="shared" si="6"/>
        <v>2.1178891171267169E-2</v>
      </c>
      <c r="P15" s="8">
        <f>(N$2*(N6+N7+N8+N9+N10+N11+N12+N13+N14))+(N15*N$3)</f>
        <v>87.723856209150313</v>
      </c>
    </row>
    <row r="16" spans="1:16" x14ac:dyDescent="0.3">
      <c r="A16" s="5">
        <v>10</v>
      </c>
      <c r="B16" s="5" t="s">
        <v>53</v>
      </c>
      <c r="C16" s="5">
        <v>48</v>
      </c>
      <c r="D16" s="5"/>
      <c r="E16" s="5">
        <v>0.21970000000000001</v>
      </c>
      <c r="F16" s="5">
        <v>0.2205</v>
      </c>
      <c r="G16" s="5">
        <v>0.2198</v>
      </c>
      <c r="H16" s="5">
        <f t="shared" si="0"/>
        <v>0.22</v>
      </c>
      <c r="I16" s="5">
        <f t="shared" si="1"/>
        <v>3.5590260840104347E-4</v>
      </c>
      <c r="J16" s="5"/>
      <c r="K16" s="5">
        <f t="shared" si="2"/>
        <v>21.53921568627451</v>
      </c>
      <c r="L16" s="5">
        <f t="shared" si="3"/>
        <v>21.617647058823529</v>
      </c>
      <c r="M16" s="5">
        <f t="shared" si="4"/>
        <v>21.549019607843135</v>
      </c>
      <c r="N16" s="5">
        <f t="shared" si="5"/>
        <v>21.56862745098039</v>
      </c>
      <c r="O16" s="5">
        <f t="shared" si="6"/>
        <v>3.4892412588337827E-2</v>
      </c>
      <c r="P16" s="8">
        <f>(N$2*(N6+N7+N8+N9+N10+N11+N12+N13+N14+N15))+(N16*N$3)</f>
        <v>132.30228758169932</v>
      </c>
    </row>
    <row r="17" spans="1:16" x14ac:dyDescent="0.3">
      <c r="A17" s="5"/>
      <c r="B17" s="5"/>
      <c r="C17" s="5"/>
      <c r="D17" s="6" t="s">
        <v>50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5"/>
      <c r="B18" s="5"/>
      <c r="C18" s="5" t="s">
        <v>22</v>
      </c>
      <c r="D18" s="5"/>
      <c r="E18" s="5" t="s">
        <v>36</v>
      </c>
      <c r="F18" s="5"/>
      <c r="G18" s="5"/>
      <c r="H18" s="5" t="s">
        <v>7</v>
      </c>
      <c r="I18" s="5" t="s">
        <v>8</v>
      </c>
      <c r="J18" s="5"/>
      <c r="K18" s="7" t="s">
        <v>37</v>
      </c>
      <c r="L18" s="7"/>
      <c r="M18" s="7"/>
      <c r="N18" s="7" t="s">
        <v>7</v>
      </c>
      <c r="O18" s="7" t="s">
        <v>8</v>
      </c>
      <c r="P18" s="8" t="s">
        <v>23</v>
      </c>
    </row>
    <row r="19" spans="1:16" x14ac:dyDescent="0.3">
      <c r="A19" s="5"/>
      <c r="B19" s="5"/>
      <c r="C19" s="5">
        <v>0</v>
      </c>
      <c r="D19" s="5"/>
      <c r="E19" s="5">
        <v>8.5000000000000006E-3</v>
      </c>
      <c r="F19" s="5"/>
      <c r="G19" s="5"/>
      <c r="H19" s="5">
        <f>AVERAGE(E19:G19)</f>
        <v>8.5000000000000006E-3</v>
      </c>
      <c r="I19" s="5">
        <f>_xlfn.STDEV.P(E19:G19)</f>
        <v>0</v>
      </c>
      <c r="J19" s="5"/>
      <c r="K19" s="5">
        <f>(E19)/0.0102</f>
        <v>0.83333333333333337</v>
      </c>
      <c r="L19" s="5"/>
      <c r="M19" s="5"/>
      <c r="N19" s="5">
        <f>AVERAGE(K19:M19)</f>
        <v>0.83333333333333337</v>
      </c>
      <c r="O19" s="5">
        <f>_xlfn.STDEV.P(K19:M19)</f>
        <v>0</v>
      </c>
      <c r="P19" s="8"/>
    </row>
    <row r="20" spans="1:16" x14ac:dyDescent="0.3">
      <c r="A20" s="5"/>
      <c r="B20" s="5"/>
      <c r="C20" s="5">
        <v>0.5</v>
      </c>
      <c r="D20" s="5"/>
      <c r="E20" s="5">
        <v>1.5599999999999999E-2</v>
      </c>
      <c r="F20" s="5">
        <v>1.44E-2</v>
      </c>
      <c r="G20" s="5">
        <v>1.49E-2</v>
      </c>
      <c r="H20" s="5">
        <f t="shared" ref="H20:H29" si="7">AVERAGE(E20:G20)</f>
        <v>1.4966666666666665E-2</v>
      </c>
      <c r="I20" s="5">
        <f t="shared" ref="I20:I29" si="8">_xlfn.STDEV.P(E20:G20)</f>
        <v>4.9216076867444653E-4</v>
      </c>
      <c r="J20" s="5"/>
      <c r="K20" s="5">
        <f t="shared" ref="K20:K29" si="9">(E20)/0.0102</f>
        <v>1.5294117647058822</v>
      </c>
      <c r="L20" s="5">
        <f t="shared" ref="L20:L29" si="10">(F20)/0.0102</f>
        <v>1.4117647058823528</v>
      </c>
      <c r="M20" s="5">
        <f t="shared" ref="M20:M29" si="11">(G20)/0.0102</f>
        <v>1.4607843137254901</v>
      </c>
      <c r="N20" s="5">
        <f>AVERAGE(K20:M20)</f>
        <v>1.4673202614379084</v>
      </c>
      <c r="O20" s="5">
        <f>_xlfn.STDEV.P(K20:M20)</f>
        <v>4.8251055752396743E-2</v>
      </c>
      <c r="P20" s="8">
        <f>(N$2*(N19))+(N20*N$3)</f>
        <v>7.7532679738562091</v>
      </c>
    </row>
    <row r="21" spans="1:16" x14ac:dyDescent="0.3">
      <c r="A21" s="5"/>
      <c r="B21" s="5"/>
      <c r="C21" s="5">
        <v>1</v>
      </c>
      <c r="D21" s="5"/>
      <c r="E21" s="5">
        <v>1.7999999999999999E-2</v>
      </c>
      <c r="F21" s="5">
        <v>1.6500000000000001E-2</v>
      </c>
      <c r="G21" s="5">
        <v>1.77E-2</v>
      </c>
      <c r="H21" s="5">
        <f t="shared" si="7"/>
        <v>1.7400000000000002E-2</v>
      </c>
      <c r="I21" s="5">
        <f t="shared" si="8"/>
        <v>6.4807406984078528E-4</v>
      </c>
      <c r="J21" s="5"/>
      <c r="K21" s="5">
        <f t="shared" si="9"/>
        <v>1.7647058823529409</v>
      </c>
      <c r="L21" s="5">
        <f t="shared" si="10"/>
        <v>1.6176470588235294</v>
      </c>
      <c r="M21" s="5">
        <f t="shared" si="11"/>
        <v>1.7352941176470587</v>
      </c>
      <c r="N21" s="5">
        <f>AVERAGE(K21:M21)</f>
        <v>1.7058823529411764</v>
      </c>
      <c r="O21" s="5">
        <f>_xlfn.STDEV.P(K21:M21)</f>
        <v>6.3536673513802419E-2</v>
      </c>
      <c r="P21" s="8">
        <f>(N$2*(N19+N20))+(N21*N$3)</f>
        <v>9.6797385620915026</v>
      </c>
    </row>
    <row r="22" spans="1:16" x14ac:dyDescent="0.3">
      <c r="A22" s="5"/>
      <c r="B22" s="5"/>
      <c r="C22" s="5">
        <v>1.5</v>
      </c>
      <c r="D22" s="5"/>
      <c r="E22" s="5">
        <v>2.41E-2</v>
      </c>
      <c r="F22" s="5">
        <v>2.4500000000000001E-2</v>
      </c>
      <c r="G22" s="5">
        <v>2.41E-2</v>
      </c>
      <c r="H22" s="5">
        <f t="shared" si="7"/>
        <v>2.4233333333333332E-2</v>
      </c>
      <c r="I22" s="5">
        <f t="shared" si="8"/>
        <v>1.8856180831641317E-4</v>
      </c>
      <c r="J22" s="5"/>
      <c r="K22" s="5">
        <f t="shared" si="9"/>
        <v>2.3627450980392153</v>
      </c>
      <c r="L22" s="5">
        <f t="shared" si="10"/>
        <v>2.4019607843137254</v>
      </c>
      <c r="M22" s="5">
        <f t="shared" si="11"/>
        <v>2.3627450980392153</v>
      </c>
      <c r="N22" s="5">
        <f>AVERAGE(K22:M22)</f>
        <v>2.3758169934640518</v>
      </c>
      <c r="O22" s="5">
        <f>_xlfn.STDEV.P(K22:M22)</f>
        <v>1.8486451795726878E-2</v>
      </c>
      <c r="P22" s="8">
        <f>(N$2*(N19+N20+N21))+(N22*N$3)</f>
        <v>13.882352941176469</v>
      </c>
    </row>
    <row r="23" spans="1:16" x14ac:dyDescent="0.3">
      <c r="A23" s="5"/>
      <c r="B23" s="5"/>
      <c r="C23" s="5">
        <v>2</v>
      </c>
      <c r="D23" s="5"/>
      <c r="E23" s="5">
        <v>2.93E-2</v>
      </c>
      <c r="F23" s="5">
        <v>2.9700000000000001E-2</v>
      </c>
      <c r="G23" s="5">
        <v>2.9700000000000001E-2</v>
      </c>
      <c r="H23" s="5">
        <f t="shared" si="7"/>
        <v>2.9566666666666668E-2</v>
      </c>
      <c r="I23" s="5">
        <f t="shared" si="8"/>
        <v>1.8856180831641317E-4</v>
      </c>
      <c r="J23" s="5"/>
      <c r="K23" s="5">
        <f t="shared" si="9"/>
        <v>2.8725490196078427</v>
      </c>
      <c r="L23" s="5">
        <f t="shared" si="10"/>
        <v>2.9117647058823528</v>
      </c>
      <c r="M23" s="5">
        <f t="shared" si="11"/>
        <v>2.9117647058823528</v>
      </c>
      <c r="N23" s="5">
        <f>AVERAGE(K23:M23)</f>
        <v>2.8986928104575163</v>
      </c>
      <c r="O23" s="5">
        <f>_xlfn.STDEV.P(K23:M23)</f>
        <v>1.8486451795726878E-2</v>
      </c>
      <c r="P23" s="8">
        <f>(N$2*(N19+N20+N21+N22))+(N23*N$3)</f>
        <v>17.684640522875817</v>
      </c>
    </row>
    <row r="24" spans="1:16" x14ac:dyDescent="0.3">
      <c r="A24" s="5"/>
      <c r="B24" s="5"/>
      <c r="C24" s="5">
        <v>3</v>
      </c>
      <c r="D24" s="5"/>
      <c r="E24" s="5">
        <v>3.2800000000000003E-2</v>
      </c>
      <c r="F24" s="5">
        <v>3.3399999999999999E-2</v>
      </c>
      <c r="G24" s="5">
        <v>3.39E-2</v>
      </c>
      <c r="H24" s="5">
        <f t="shared" si="7"/>
        <v>3.3366666666666669E-2</v>
      </c>
      <c r="I24" s="5">
        <f t="shared" si="8"/>
        <v>4.4969125210773335E-4</v>
      </c>
      <c r="J24" s="5"/>
      <c r="K24" s="5">
        <f t="shared" si="9"/>
        <v>3.215686274509804</v>
      </c>
      <c r="L24" s="5">
        <f t="shared" si="10"/>
        <v>3.2745098039215681</v>
      </c>
      <c r="M24" s="5">
        <f t="shared" si="11"/>
        <v>3.3235294117647056</v>
      </c>
      <c r="N24" s="5">
        <f t="shared" ref="N24:N29" si="12">AVERAGE(K24:M24)</f>
        <v>3.271241830065359</v>
      </c>
      <c r="O24" s="5">
        <f t="shared" ref="O24:O29" si="13">_xlfn.STDEV.P(K24:M24)</f>
        <v>4.4087377657620885E-2</v>
      </c>
      <c r="P24" s="8">
        <f>(N$2*(N19+N20+N21+N22+N23))+(N24*N$3)</f>
        <v>20.996732026143789</v>
      </c>
    </row>
    <row r="25" spans="1:16" x14ac:dyDescent="0.3">
      <c r="A25" s="5"/>
      <c r="B25" s="5"/>
      <c r="C25" s="5">
        <v>4</v>
      </c>
      <c r="D25" s="5"/>
      <c r="E25" s="5">
        <v>3.56E-2</v>
      </c>
      <c r="F25" s="5">
        <v>3.56E-2</v>
      </c>
      <c r="G25" s="5">
        <v>3.6299999999999999E-2</v>
      </c>
      <c r="H25" s="5">
        <f t="shared" si="7"/>
        <v>3.5833333333333335E-2</v>
      </c>
      <c r="I25" s="5">
        <f t="shared" si="8"/>
        <v>3.2998316455372183E-4</v>
      </c>
      <c r="J25" s="5"/>
      <c r="K25" s="5">
        <f t="shared" si="9"/>
        <v>3.4901960784313721</v>
      </c>
      <c r="L25" s="5">
        <f t="shared" si="10"/>
        <v>3.4901960784313721</v>
      </c>
      <c r="M25" s="5">
        <f t="shared" si="11"/>
        <v>3.5588235294117645</v>
      </c>
      <c r="N25" s="5">
        <f t="shared" si="12"/>
        <v>3.5130718954248366</v>
      </c>
      <c r="O25" s="5">
        <f t="shared" si="13"/>
        <v>3.2351290642521874E-2</v>
      </c>
      <c r="P25" s="8">
        <f>(N$2*(N19+N20+N21+N22+N23+N24))+(N25*N$3)</f>
        <v>23.841503267973856</v>
      </c>
    </row>
    <row r="26" spans="1:16" x14ac:dyDescent="0.3">
      <c r="A26" s="5"/>
      <c r="B26" s="5"/>
      <c r="C26" s="5">
        <v>6.5</v>
      </c>
      <c r="D26" s="5"/>
      <c r="E26" s="5">
        <v>0.1201</v>
      </c>
      <c r="F26" s="5">
        <v>0.112</v>
      </c>
      <c r="G26" s="5">
        <v>0.1082</v>
      </c>
      <c r="H26" s="5">
        <f t="shared" si="7"/>
        <v>0.11343333333333333</v>
      </c>
      <c r="I26" s="5">
        <f t="shared" si="8"/>
        <v>4.9627501336344613E-3</v>
      </c>
      <c r="J26" s="5"/>
      <c r="K26" s="5">
        <f t="shared" si="9"/>
        <v>11.774509803921568</v>
      </c>
      <c r="L26" s="5">
        <f t="shared" si="10"/>
        <v>10.980392156862745</v>
      </c>
      <c r="M26" s="5">
        <f t="shared" si="11"/>
        <v>10.607843137254902</v>
      </c>
      <c r="N26" s="5">
        <f t="shared" si="12"/>
        <v>11.120915032679738</v>
      </c>
      <c r="O26" s="5">
        <f t="shared" si="13"/>
        <v>0.48654413074847652</v>
      </c>
      <c r="P26" s="8">
        <f>(N$2*(N19+N20+N21+N22+N23+N24+N25))+(N26*N$3)</f>
        <v>63.637254901960787</v>
      </c>
    </row>
    <row r="27" spans="1:16" x14ac:dyDescent="0.3">
      <c r="A27" s="5"/>
      <c r="B27" s="5"/>
      <c r="C27" s="5">
        <v>18</v>
      </c>
      <c r="D27" s="5"/>
      <c r="E27" s="5">
        <v>0.14099999999999999</v>
      </c>
      <c r="F27" s="5">
        <v>0.1414</v>
      </c>
      <c r="G27" s="5">
        <v>0.14119999999999999</v>
      </c>
      <c r="H27" s="5">
        <f t="shared" si="7"/>
        <v>0.14119999999999999</v>
      </c>
      <c r="I27" s="5">
        <f t="shared" si="8"/>
        <v>1.6329931618554988E-4</v>
      </c>
      <c r="J27" s="5"/>
      <c r="K27" s="5">
        <f t="shared" si="9"/>
        <v>13.823529411764703</v>
      </c>
      <c r="L27" s="5">
        <f t="shared" si="10"/>
        <v>13.862745098039214</v>
      </c>
      <c r="M27" s="5">
        <f t="shared" si="11"/>
        <v>13.84313725490196</v>
      </c>
      <c r="N27" s="5">
        <f t="shared" si="12"/>
        <v>13.84313725490196</v>
      </c>
      <c r="O27" s="5">
        <f t="shared" si="13"/>
        <v>1.6009736880936473E-2</v>
      </c>
      <c r="P27" s="8">
        <f>(N$2*(N19+N20+N21+N22+N23+N24+N25+N26))+(N27*N$3)</f>
        <v>82.808823529411754</v>
      </c>
    </row>
    <row r="28" spans="1:16" x14ac:dyDescent="0.3">
      <c r="A28" s="5"/>
      <c r="B28" s="5"/>
      <c r="C28" s="5">
        <v>24</v>
      </c>
      <c r="D28" s="5"/>
      <c r="E28" s="5">
        <v>0.1759</v>
      </c>
      <c r="F28" s="5">
        <v>0.1757</v>
      </c>
      <c r="G28" s="5">
        <v>0.1764</v>
      </c>
      <c r="H28" s="5">
        <f t="shared" si="7"/>
        <v>0.17600000000000002</v>
      </c>
      <c r="I28" s="5">
        <f t="shared" si="8"/>
        <v>2.9439202887759702E-4</v>
      </c>
      <c r="J28" s="5"/>
      <c r="K28" s="5">
        <f t="shared" si="9"/>
        <v>17.245098039215684</v>
      </c>
      <c r="L28" s="5">
        <f t="shared" si="10"/>
        <v>17.225490196078429</v>
      </c>
      <c r="M28" s="5">
        <f t="shared" si="11"/>
        <v>17.294117647058822</v>
      </c>
      <c r="N28" s="5">
        <f t="shared" si="12"/>
        <v>17.254901960784313</v>
      </c>
      <c r="O28" s="5">
        <f t="shared" si="13"/>
        <v>2.886196361545118E-2</v>
      </c>
      <c r="P28" s="8">
        <f>(N$2*(N19+N20+N21+N22+N23+N24+N25+N26+N27))+(N28*N$3)</f>
        <v>106.7892156862745</v>
      </c>
    </row>
    <row r="29" spans="1:16" x14ac:dyDescent="0.3">
      <c r="A29" s="5"/>
      <c r="B29" s="5"/>
      <c r="C29" s="5">
        <v>48</v>
      </c>
      <c r="D29" s="5"/>
      <c r="E29" s="5">
        <v>0.34139999999999998</v>
      </c>
      <c r="F29" s="5">
        <v>0.34250000000000003</v>
      </c>
      <c r="G29" s="5">
        <v>0.34370000000000001</v>
      </c>
      <c r="H29" s="5">
        <f t="shared" si="7"/>
        <v>0.34253333333333336</v>
      </c>
      <c r="I29" s="5">
        <f t="shared" si="8"/>
        <v>9.3926685357370089E-4</v>
      </c>
      <c r="J29" s="5"/>
      <c r="K29" s="5">
        <f t="shared" si="9"/>
        <v>33.470588235294116</v>
      </c>
      <c r="L29" s="5">
        <f t="shared" si="10"/>
        <v>33.578431372549019</v>
      </c>
      <c r="M29" s="5">
        <f t="shared" si="11"/>
        <v>33.696078431372548</v>
      </c>
      <c r="N29" s="5">
        <f t="shared" si="12"/>
        <v>33.58169934640523</v>
      </c>
      <c r="O29" s="5">
        <f t="shared" si="13"/>
        <v>9.2084985644479936E-2</v>
      </c>
      <c r="P29" s="8">
        <f>(N$2*(N19+N20+N21+N22+N23+N24+N25+N26+N27+N28))+(N29*N$3)</f>
        <v>197.05065359477123</v>
      </c>
    </row>
    <row r="32" spans="1:16" x14ac:dyDescent="0.3">
      <c r="A32" t="s">
        <v>30</v>
      </c>
      <c r="D32" s="1" t="s">
        <v>31</v>
      </c>
    </row>
    <row r="33" spans="1:16" x14ac:dyDescent="0.3">
      <c r="B33" t="s">
        <v>32</v>
      </c>
      <c r="C33" t="s">
        <v>33</v>
      </c>
    </row>
    <row r="34" spans="1:16" x14ac:dyDescent="0.3">
      <c r="A34" t="s">
        <v>34</v>
      </c>
      <c r="B34" t="s">
        <v>35</v>
      </c>
      <c r="C34" t="s">
        <v>22</v>
      </c>
      <c r="E34" t="s">
        <v>36</v>
      </c>
      <c r="H34" t="s">
        <v>7</v>
      </c>
      <c r="I34" t="s">
        <v>8</v>
      </c>
      <c r="K34" s="2" t="s">
        <v>37</v>
      </c>
      <c r="L34" s="2"/>
      <c r="M34" s="2"/>
      <c r="N34" s="2" t="s">
        <v>7</v>
      </c>
      <c r="O34" s="2" t="s">
        <v>8</v>
      </c>
      <c r="P34" s="3" t="s">
        <v>23</v>
      </c>
    </row>
    <row r="35" spans="1:16" x14ac:dyDescent="0.3">
      <c r="A35">
        <v>0</v>
      </c>
      <c r="B35" t="s">
        <v>39</v>
      </c>
      <c r="C35">
        <v>0</v>
      </c>
      <c r="E35">
        <v>2.1299999999999999E-2</v>
      </c>
      <c r="H35">
        <f>AVERAGE(E35:G35)</f>
        <v>2.1299999999999999E-2</v>
      </c>
      <c r="I35">
        <f>_xlfn.STDEV.P(E35:G35)</f>
        <v>0</v>
      </c>
      <c r="K35">
        <f>(E35)/0.0102</f>
        <v>2.0882352941176467</v>
      </c>
      <c r="N35">
        <f>AVERAGE(K35:M35)</f>
        <v>2.0882352941176467</v>
      </c>
      <c r="O35">
        <f>_xlfn.STDEV.P(K35:M35)</f>
        <v>0</v>
      </c>
      <c r="P35" s="3"/>
    </row>
    <row r="36" spans="1:16" x14ac:dyDescent="0.3">
      <c r="A36">
        <v>1</v>
      </c>
      <c r="B36" t="s">
        <v>40</v>
      </c>
      <c r="C36">
        <v>0.5</v>
      </c>
      <c r="E36">
        <v>1.8499999999999999E-2</v>
      </c>
      <c r="F36">
        <v>1.84E-2</v>
      </c>
      <c r="G36">
        <v>1.9400000000000001E-2</v>
      </c>
      <c r="H36">
        <f t="shared" ref="H36:H45" si="14">AVERAGE(E36:G36)</f>
        <v>1.8766666666666668E-2</v>
      </c>
      <c r="I36">
        <f t="shared" ref="I36:I45" si="15">_xlfn.STDEV.P(E36:G36)</f>
        <v>4.4969125210773524E-4</v>
      </c>
      <c r="K36">
        <f t="shared" ref="K36:K45" si="16">(E36)/0.0102</f>
        <v>1.8137254901960782</v>
      </c>
      <c r="L36">
        <f t="shared" ref="L36:L45" si="17">(F36)/0.0102</f>
        <v>1.8039215686274508</v>
      </c>
      <c r="M36">
        <f t="shared" ref="M36:M45" si="18">(G36)/0.0102</f>
        <v>1.9019607843137254</v>
      </c>
      <c r="N36">
        <f>AVERAGE(K36:M36)</f>
        <v>1.8398692810457515</v>
      </c>
      <c r="O36">
        <f>_xlfn.STDEV.P(K36:M36)</f>
        <v>4.40873776576211E-2</v>
      </c>
      <c r="P36" s="3">
        <f>(N$2*(N35))+(N36*N$3)</f>
        <v>10.243464052287582</v>
      </c>
    </row>
    <row r="37" spans="1:16" x14ac:dyDescent="0.3">
      <c r="A37">
        <v>2</v>
      </c>
      <c r="B37" t="s">
        <v>41</v>
      </c>
      <c r="C37">
        <v>1</v>
      </c>
      <c r="E37">
        <v>2.5399999999999999E-2</v>
      </c>
      <c r="F37">
        <v>2.53E-2</v>
      </c>
      <c r="G37">
        <v>2.5600000000000001E-2</v>
      </c>
      <c r="H37">
        <f t="shared" si="14"/>
        <v>2.5433333333333332E-2</v>
      </c>
      <c r="I37">
        <f t="shared" si="15"/>
        <v>1.2472191289246551E-4</v>
      </c>
      <c r="K37">
        <f t="shared" si="16"/>
        <v>2.4901960784313721</v>
      </c>
      <c r="L37">
        <f t="shared" si="17"/>
        <v>2.4803921568627447</v>
      </c>
      <c r="M37">
        <f t="shared" si="18"/>
        <v>2.5098039215686274</v>
      </c>
      <c r="N37">
        <f>AVERAGE(K37:M37)</f>
        <v>2.4934640522875813</v>
      </c>
      <c r="O37">
        <f>_xlfn.STDEV.P(K37:M37)</f>
        <v>1.2227638518869243E-2</v>
      </c>
      <c r="P37" s="3">
        <f>(N$2*(N35+N36))+(N37*N$3)</f>
        <v>14.431372549019606</v>
      </c>
    </row>
    <row r="38" spans="1:16" x14ac:dyDescent="0.3">
      <c r="A38">
        <v>3</v>
      </c>
      <c r="B38" t="s">
        <v>42</v>
      </c>
      <c r="C38">
        <v>1.5</v>
      </c>
      <c r="E38">
        <v>2.9600000000000001E-2</v>
      </c>
      <c r="F38">
        <v>3.15E-2</v>
      </c>
      <c r="G38">
        <v>3.2599999999999997E-2</v>
      </c>
      <c r="H38">
        <f t="shared" si="14"/>
        <v>3.1233333333333335E-2</v>
      </c>
      <c r="I38">
        <f t="shared" si="15"/>
        <v>1.2391753530294053E-3</v>
      </c>
      <c r="K38">
        <f t="shared" si="16"/>
        <v>2.9019607843137254</v>
      </c>
      <c r="L38">
        <f t="shared" si="17"/>
        <v>3.0882352941176467</v>
      </c>
      <c r="M38">
        <f t="shared" si="18"/>
        <v>3.1960784313725483</v>
      </c>
      <c r="N38">
        <f>AVERAGE(K38:M38)</f>
        <v>3.0620915032679736</v>
      </c>
      <c r="O38">
        <f>_xlfn.STDEV.P(K38:M38)</f>
        <v>0.12148777970876515</v>
      </c>
      <c r="P38" s="3">
        <f>(N$2*(N35+N36+N37))+(N38*N$3)</f>
        <v>18.521241830065357</v>
      </c>
    </row>
    <row r="39" spans="1:16" x14ac:dyDescent="0.3">
      <c r="A39">
        <v>4</v>
      </c>
      <c r="B39" t="s">
        <v>43</v>
      </c>
      <c r="C39" s="5">
        <v>2</v>
      </c>
      <c r="D39" s="5"/>
      <c r="E39" s="5">
        <v>3.1399999999999997E-2</v>
      </c>
      <c r="F39" s="5">
        <v>3.2000000000000001E-2</v>
      </c>
      <c r="G39" s="5">
        <v>3.2099999999999997E-2</v>
      </c>
      <c r="H39" s="5">
        <f t="shared" si="14"/>
        <v>3.1833333333333332E-2</v>
      </c>
      <c r="I39" s="5">
        <f t="shared" si="15"/>
        <v>3.0912061651652384E-4</v>
      </c>
      <c r="J39" s="5"/>
      <c r="K39" s="5">
        <f t="shared" si="16"/>
        <v>3.0784313725490193</v>
      </c>
      <c r="L39" s="5">
        <f t="shared" si="17"/>
        <v>3.1372549019607843</v>
      </c>
      <c r="M39" s="5">
        <f t="shared" si="18"/>
        <v>3.1470588235294112</v>
      </c>
      <c r="N39" s="5">
        <f>AVERAGE(K39:M39)</f>
        <v>3.1209150326797381</v>
      </c>
      <c r="O39" s="5">
        <f>_xlfn.STDEV.P(K39:M39)</f>
        <v>3.0305942795737568E-2</v>
      </c>
      <c r="P39" s="8">
        <f>(N$2*(N35+N36+N37+N38))+(N39*N$3)</f>
        <v>20.346405228758165</v>
      </c>
    </row>
    <row r="40" spans="1:16" x14ac:dyDescent="0.3">
      <c r="A40">
        <v>5</v>
      </c>
      <c r="B40" t="s">
        <v>44</v>
      </c>
      <c r="C40">
        <v>3</v>
      </c>
      <c r="E40">
        <v>4.3099999999999999E-2</v>
      </c>
      <c r="F40">
        <v>4.3400000000000001E-2</v>
      </c>
      <c r="G40">
        <v>4.2799999999999998E-2</v>
      </c>
      <c r="H40">
        <f t="shared" si="14"/>
        <v>4.3099999999999999E-2</v>
      </c>
      <c r="I40">
        <f t="shared" si="15"/>
        <v>2.4494897427831914E-4</v>
      </c>
      <c r="K40">
        <f t="shared" si="16"/>
        <v>4.2254901960784306</v>
      </c>
      <c r="L40">
        <f t="shared" si="17"/>
        <v>4.2549019607843137</v>
      </c>
      <c r="M40">
        <f t="shared" si="18"/>
        <v>4.1960784313725483</v>
      </c>
      <c r="N40">
        <f t="shared" ref="N40:N45" si="19">AVERAGE(K40:M40)</f>
        <v>4.2254901960784315</v>
      </c>
      <c r="O40">
        <f t="shared" ref="O40:O45" si="20">_xlfn.STDEV.P(K40:M40)</f>
        <v>2.4014605321403985E-2</v>
      </c>
      <c r="P40" s="3">
        <f>(N$2*(N35+N36+N37+N38+N39))+(N40*N$3)</f>
        <v>27.429738562091504</v>
      </c>
    </row>
    <row r="41" spans="1:16" x14ac:dyDescent="0.3">
      <c r="A41">
        <v>6</v>
      </c>
      <c r="B41" t="s">
        <v>45</v>
      </c>
      <c r="C41">
        <v>4</v>
      </c>
      <c r="E41">
        <v>5.3100000000000001E-2</v>
      </c>
      <c r="F41">
        <v>5.33E-2</v>
      </c>
      <c r="G41">
        <v>5.3699999999999998E-2</v>
      </c>
      <c r="H41">
        <f t="shared" si="14"/>
        <v>5.3366666666666666E-2</v>
      </c>
      <c r="I41">
        <f t="shared" si="15"/>
        <v>2.4944382578492792E-4</v>
      </c>
      <c r="K41">
        <f t="shared" si="16"/>
        <v>5.2058823529411766</v>
      </c>
      <c r="L41">
        <f t="shared" si="17"/>
        <v>5.2254901960784306</v>
      </c>
      <c r="M41">
        <f t="shared" si="18"/>
        <v>5.2647058823529402</v>
      </c>
      <c r="N41">
        <f t="shared" si="19"/>
        <v>5.2320261437908488</v>
      </c>
      <c r="O41">
        <f t="shared" si="20"/>
        <v>2.4455277037737776E-2</v>
      </c>
      <c r="P41" s="3">
        <f>(N$2*(N35+N36+N37+N38+N39+N40))+(N41*N$3)</f>
        <v>34.575163398692801</v>
      </c>
    </row>
    <row r="42" spans="1:16" x14ac:dyDescent="0.3">
      <c r="A42">
        <v>7</v>
      </c>
      <c r="B42" t="s">
        <v>46</v>
      </c>
      <c r="C42">
        <v>7</v>
      </c>
      <c r="E42">
        <v>7.0300000000000001E-2</v>
      </c>
      <c r="F42">
        <v>7.0499999999999993E-2</v>
      </c>
      <c r="G42">
        <v>7.1099999999999997E-2</v>
      </c>
      <c r="H42">
        <f t="shared" si="14"/>
        <v>7.0633333333333326E-2</v>
      </c>
      <c r="I42">
        <f t="shared" si="15"/>
        <v>3.3993463423951785E-4</v>
      </c>
      <c r="K42">
        <f t="shared" si="16"/>
        <v>6.8921568627450975</v>
      </c>
      <c r="L42">
        <f t="shared" si="17"/>
        <v>6.9117647058823515</v>
      </c>
      <c r="M42">
        <f t="shared" si="18"/>
        <v>6.9705882352941169</v>
      </c>
      <c r="N42">
        <f t="shared" si="19"/>
        <v>6.924836601307188</v>
      </c>
      <c r="O42">
        <f t="shared" si="20"/>
        <v>3.3326924925443036E-2</v>
      </c>
      <c r="P42" s="3">
        <f>(N$2*(N35+N36+N37+N38+N39+N40+N41))+(N42*N$3)</f>
        <v>45.655228758169926</v>
      </c>
    </row>
    <row r="43" spans="1:16" x14ac:dyDescent="0.3">
      <c r="A43">
        <v>8</v>
      </c>
      <c r="B43" t="s">
        <v>47</v>
      </c>
      <c r="C43">
        <v>19.5</v>
      </c>
      <c r="E43">
        <v>0.14560000000000001</v>
      </c>
      <c r="F43">
        <v>0.1457</v>
      </c>
      <c r="G43">
        <v>0.14549999999999999</v>
      </c>
      <c r="H43">
        <f t="shared" si="14"/>
        <v>0.14559999999999998</v>
      </c>
      <c r="I43">
        <f t="shared" si="15"/>
        <v>8.164965809277494E-5</v>
      </c>
      <c r="K43">
        <f t="shared" si="16"/>
        <v>14.274509803921568</v>
      </c>
      <c r="L43">
        <f t="shared" si="17"/>
        <v>14.284313725490195</v>
      </c>
      <c r="M43">
        <f t="shared" si="18"/>
        <v>14.264705882352938</v>
      </c>
      <c r="N43">
        <f t="shared" si="19"/>
        <v>14.274509803921566</v>
      </c>
      <c r="O43">
        <f t="shared" si="20"/>
        <v>8.0048684404685991E-3</v>
      </c>
      <c r="P43" s="3">
        <f>(N$2*(N35+N36+N37+N38+N39+N40+N41+N42))+(N43*N$3)</f>
        <v>85.866013071895409</v>
      </c>
    </row>
    <row r="44" spans="1:16" x14ac:dyDescent="0.3">
      <c r="A44">
        <v>9</v>
      </c>
      <c r="B44" t="s">
        <v>48</v>
      </c>
      <c r="C44">
        <v>23.5</v>
      </c>
      <c r="E44">
        <v>0.1457</v>
      </c>
      <c r="F44">
        <v>0.1452</v>
      </c>
      <c r="G44">
        <v>0.1447</v>
      </c>
      <c r="H44">
        <f t="shared" si="14"/>
        <v>0.1452</v>
      </c>
      <c r="I44">
        <f t="shared" si="15"/>
        <v>4.0824829046386341E-4</v>
      </c>
      <c r="K44">
        <f t="shared" si="16"/>
        <v>14.284313725490195</v>
      </c>
      <c r="L44">
        <f t="shared" si="17"/>
        <v>14.235294117647058</v>
      </c>
      <c r="M44">
        <f t="shared" si="18"/>
        <v>14.186274509803921</v>
      </c>
      <c r="N44">
        <f t="shared" si="19"/>
        <v>14.235294117647058</v>
      </c>
      <c r="O44">
        <f t="shared" si="20"/>
        <v>4.0024342202339372E-2</v>
      </c>
      <c r="P44" s="3">
        <f>(N$2*(N35+N36+N37+N38+N39+N40+N41+N42+N43))+(N44*N$3)</f>
        <v>92.807189542483655</v>
      </c>
    </row>
    <row r="45" spans="1:16" x14ac:dyDescent="0.3">
      <c r="A45">
        <v>10</v>
      </c>
      <c r="B45" t="s">
        <v>49</v>
      </c>
      <c r="C45">
        <v>48</v>
      </c>
      <c r="E45">
        <v>0.1968</v>
      </c>
      <c r="F45">
        <v>0.19800000000000001</v>
      </c>
      <c r="G45">
        <v>0.1966</v>
      </c>
      <c r="H45">
        <f t="shared" si="14"/>
        <v>0.19713333333333335</v>
      </c>
      <c r="I45">
        <f t="shared" si="15"/>
        <v>6.1824123303305168E-4</v>
      </c>
      <c r="K45">
        <f t="shared" si="16"/>
        <v>19.294117647058822</v>
      </c>
      <c r="L45">
        <f t="shared" si="17"/>
        <v>19.411764705882351</v>
      </c>
      <c r="M45">
        <f t="shared" si="18"/>
        <v>19.274509803921568</v>
      </c>
      <c r="N45">
        <f t="shared" si="19"/>
        <v>19.326797385620914</v>
      </c>
      <c r="O45">
        <f t="shared" si="20"/>
        <v>6.061188559147497E-2</v>
      </c>
      <c r="P45" s="3">
        <f>(N$2*(N35+N36+N37+N38+N39+N40+N41+N42+N43+N44))+(N45*N$3)</f>
        <v>125.38235294117646</v>
      </c>
    </row>
    <row r="46" spans="1:16" x14ac:dyDescent="0.3">
      <c r="D46" s="1" t="s">
        <v>50</v>
      </c>
      <c r="E46" t="s">
        <v>51</v>
      </c>
      <c r="H46">
        <v>8</v>
      </c>
      <c r="I46" t="s">
        <v>28</v>
      </c>
    </row>
    <row r="47" spans="1:16" x14ac:dyDescent="0.3">
      <c r="C47" t="s">
        <v>22</v>
      </c>
      <c r="E47" t="s">
        <v>36</v>
      </c>
      <c r="H47" t="s">
        <v>7</v>
      </c>
      <c r="I47" t="s">
        <v>8</v>
      </c>
      <c r="K47" s="2" t="s">
        <v>37</v>
      </c>
      <c r="L47" s="2"/>
      <c r="M47" s="2"/>
      <c r="N47" s="2" t="s">
        <v>7</v>
      </c>
      <c r="O47" s="2" t="s">
        <v>8</v>
      </c>
      <c r="P47" s="3" t="s">
        <v>23</v>
      </c>
    </row>
    <row r="48" spans="1:16" x14ac:dyDescent="0.3">
      <c r="C48">
        <v>0</v>
      </c>
      <c r="E48">
        <v>4.3799999999999999E-2</v>
      </c>
      <c r="H48">
        <f>AVERAGE(E48:G48)</f>
        <v>4.3799999999999999E-2</v>
      </c>
      <c r="I48">
        <f>_xlfn.STDEV.P(E48:G48)</f>
        <v>0</v>
      </c>
      <c r="K48">
        <f>(E48)/0.0102</f>
        <v>4.2941176470588234</v>
      </c>
      <c r="N48">
        <f>AVERAGE(K48:M48)</f>
        <v>4.2941176470588234</v>
      </c>
      <c r="O48">
        <f>_xlfn.STDEV.P(K48:M48)</f>
        <v>0</v>
      </c>
      <c r="P48" s="3"/>
    </row>
    <row r="49" spans="1:16" x14ac:dyDescent="0.3">
      <c r="C49">
        <v>0.5</v>
      </c>
      <c r="E49">
        <v>3.8800000000000001E-2</v>
      </c>
      <c r="F49">
        <v>3.8899999999999997E-2</v>
      </c>
      <c r="G49">
        <v>3.8399999999999997E-2</v>
      </c>
      <c r="H49">
        <f t="shared" ref="H49:H58" si="21">AVERAGE(E49:G49)</f>
        <v>3.8699999999999991E-2</v>
      </c>
      <c r="I49">
        <f t="shared" ref="I49:I58" si="22">_xlfn.STDEV.P(E49:G49)</f>
        <v>2.1602468994692952E-4</v>
      </c>
      <c r="K49">
        <f t="shared" ref="K49:K58" si="23">(E49)/0.0102</f>
        <v>3.8039215686274508</v>
      </c>
      <c r="L49">
        <f t="shared" ref="L49:L58" si="24">(F49)/0.0102</f>
        <v>3.8137254901960778</v>
      </c>
      <c r="M49">
        <f t="shared" ref="M49:M58" si="25">(G49)/0.0102</f>
        <v>3.7647058823529407</v>
      </c>
      <c r="N49">
        <f>AVERAGE(K49:M49)</f>
        <v>3.7941176470588229</v>
      </c>
      <c r="O49">
        <f>_xlfn.STDEV.P(K49:M49)</f>
        <v>2.1178891171267509E-2</v>
      </c>
      <c r="P49" s="3">
        <f>(N$2*(N48))+(N49*H$46)</f>
        <v>32.499999999999993</v>
      </c>
    </row>
    <row r="50" spans="1:16" x14ac:dyDescent="0.3">
      <c r="C50">
        <v>1</v>
      </c>
      <c r="E50">
        <v>5.2400000000000002E-2</v>
      </c>
      <c r="F50">
        <v>5.1999999999999998E-2</v>
      </c>
      <c r="G50">
        <v>5.1999999999999998E-2</v>
      </c>
      <c r="H50">
        <f t="shared" si="21"/>
        <v>5.213333333333333E-2</v>
      </c>
      <c r="I50">
        <f t="shared" si="22"/>
        <v>1.8856180831641482E-4</v>
      </c>
      <c r="K50">
        <f t="shared" si="23"/>
        <v>5.1372549019607838</v>
      </c>
      <c r="L50">
        <f t="shared" si="24"/>
        <v>5.0980392156862742</v>
      </c>
      <c r="M50">
        <f t="shared" si="25"/>
        <v>5.0980392156862742</v>
      </c>
      <c r="N50">
        <f>AVERAGE(K50:M50)</f>
        <v>5.1111111111111107</v>
      </c>
      <c r="O50">
        <f>_xlfn.STDEV.P(K50:M50)</f>
        <v>1.8486451795726666E-2</v>
      </c>
      <c r="P50" s="3">
        <f>(N$2*(N48+N49))+(N50*H$46)</f>
        <v>44.933006535947712</v>
      </c>
    </row>
    <row r="51" spans="1:16" x14ac:dyDescent="0.3">
      <c r="C51">
        <v>1.5</v>
      </c>
      <c r="E51">
        <v>7.2999999999999995E-2</v>
      </c>
      <c r="F51">
        <v>7.2700000000000001E-2</v>
      </c>
      <c r="G51">
        <v>7.2999999999999995E-2</v>
      </c>
      <c r="H51">
        <f t="shared" si="21"/>
        <v>7.2900000000000006E-2</v>
      </c>
      <c r="I51">
        <f t="shared" si="22"/>
        <v>1.4142135623730701E-4</v>
      </c>
      <c r="K51">
        <f t="shared" si="23"/>
        <v>7.1568627450980387</v>
      </c>
      <c r="L51">
        <f t="shared" si="24"/>
        <v>7.1274509803921564</v>
      </c>
      <c r="M51">
        <f t="shared" si="25"/>
        <v>7.1568627450980387</v>
      </c>
      <c r="N51">
        <f>AVERAGE(K51:M51)</f>
        <v>7.1470588235294104</v>
      </c>
      <c r="O51">
        <f>_xlfn.STDEV.P(K51:M51)</f>
        <v>1.3864838846795E-2</v>
      </c>
      <c r="P51" s="3">
        <f>(N$2*(N48+N49+N50))+(N51*H$46)</f>
        <v>63.776143790849659</v>
      </c>
    </row>
    <row r="52" spans="1:16" x14ac:dyDescent="0.3">
      <c r="C52" s="5">
        <v>2</v>
      </c>
      <c r="D52" s="5"/>
      <c r="E52" s="5">
        <v>0.1016</v>
      </c>
      <c r="F52" s="5">
        <v>9.9099999999999994E-2</v>
      </c>
      <c r="G52" s="5">
        <v>9.6799999999999997E-2</v>
      </c>
      <c r="H52" s="5">
        <f t="shared" si="21"/>
        <v>9.9166666666666667E-2</v>
      </c>
      <c r="I52" s="5">
        <f t="shared" si="22"/>
        <v>1.960158723731887E-3</v>
      </c>
      <c r="J52" s="5"/>
      <c r="K52" s="5">
        <f t="shared" si="23"/>
        <v>9.9607843137254886</v>
      </c>
      <c r="L52" s="5">
        <f t="shared" si="24"/>
        <v>9.7156862745098032</v>
      </c>
      <c r="M52" s="5">
        <f t="shared" si="25"/>
        <v>9.4901960784313708</v>
      </c>
      <c r="N52" s="5">
        <f>AVERAGE(K52:M52)</f>
        <v>9.7222222222222197</v>
      </c>
      <c r="O52" s="5">
        <f>_xlfn.STDEV.P(K52:M52)</f>
        <v>0.19217242389528313</v>
      </c>
      <c r="P52" s="8">
        <f>(N$2*(N48+N49+N50+N51))+(N52*H$46)</f>
        <v>87.950980392156836</v>
      </c>
    </row>
    <row r="53" spans="1:16" x14ac:dyDescent="0.3">
      <c r="C53">
        <v>3</v>
      </c>
      <c r="E53">
        <v>0.10349999999999999</v>
      </c>
      <c r="F53">
        <v>0.1038</v>
      </c>
      <c r="G53">
        <v>0.10390000000000001</v>
      </c>
      <c r="H53">
        <f t="shared" si="21"/>
        <v>0.10373333333333333</v>
      </c>
      <c r="I53">
        <f t="shared" si="22"/>
        <v>1.6996731711976435E-4</v>
      </c>
      <c r="K53">
        <f t="shared" si="23"/>
        <v>10.147058823529411</v>
      </c>
      <c r="L53">
        <f t="shared" si="24"/>
        <v>10.176470588235293</v>
      </c>
      <c r="M53">
        <f t="shared" si="25"/>
        <v>10.186274509803921</v>
      </c>
      <c r="N53">
        <f t="shared" ref="N53:N58" si="26">AVERAGE(K53:M53)</f>
        <v>10.169934640522875</v>
      </c>
      <c r="O53">
        <f t="shared" ref="O53:O58" si="27">_xlfn.STDEV.P(K53:M53)</f>
        <v>1.6663462462721462E-2</v>
      </c>
      <c r="P53" s="3">
        <f>(N$2*(N48+N49+N50+N51+N52))+(N53*H$46)</f>
        <v>96.393790849673195</v>
      </c>
    </row>
    <row r="54" spans="1:16" x14ac:dyDescent="0.3">
      <c r="C54">
        <v>4</v>
      </c>
      <c r="E54">
        <v>0.13869999999999999</v>
      </c>
      <c r="F54">
        <v>0.13800000000000001</v>
      </c>
      <c r="G54">
        <v>0.1384</v>
      </c>
      <c r="H54">
        <f t="shared" si="21"/>
        <v>0.13836666666666667</v>
      </c>
      <c r="I54">
        <f t="shared" si="22"/>
        <v>2.8674417556807854E-4</v>
      </c>
      <c r="K54">
        <f t="shared" si="23"/>
        <v>13.598039215686272</v>
      </c>
      <c r="L54">
        <f t="shared" si="24"/>
        <v>13.529411764705882</v>
      </c>
      <c r="M54">
        <f t="shared" si="25"/>
        <v>13.56862745098039</v>
      </c>
      <c r="N54">
        <f t="shared" si="26"/>
        <v>13.565359477124181</v>
      </c>
      <c r="O54">
        <f t="shared" si="27"/>
        <v>2.8112174075301845E-2</v>
      </c>
      <c r="P54" s="3">
        <f>(N$2*(N48+N49+N50+N51+N52+N53))+(N54*H$46)</f>
        <v>128.64215686274508</v>
      </c>
    </row>
    <row r="55" spans="1:16" x14ac:dyDescent="0.3">
      <c r="C55">
        <v>7</v>
      </c>
      <c r="E55">
        <v>0.2041</v>
      </c>
      <c r="F55">
        <v>0.2039</v>
      </c>
      <c r="G55">
        <v>0.20100000000000001</v>
      </c>
      <c r="H55">
        <f t="shared" si="21"/>
        <v>0.20299999999999999</v>
      </c>
      <c r="I55">
        <f t="shared" si="22"/>
        <v>1.4165686240583803E-3</v>
      </c>
      <c r="K55">
        <f t="shared" si="23"/>
        <v>20.009803921568626</v>
      </c>
      <c r="L55">
        <f t="shared" si="24"/>
        <v>19.990196078431371</v>
      </c>
      <c r="M55">
        <f t="shared" si="25"/>
        <v>19.705882352941178</v>
      </c>
      <c r="N55">
        <f t="shared" si="26"/>
        <v>19.901960784313726</v>
      </c>
      <c r="O55">
        <f t="shared" si="27"/>
        <v>0.13887927686846779</v>
      </c>
      <c r="P55" s="3">
        <f>(N$2*(N48+N49+N50+N51+N52+N53+N54))+(N55*H$46)</f>
        <v>186.11764705882354</v>
      </c>
    </row>
    <row r="56" spans="1:16" x14ac:dyDescent="0.3">
      <c r="C56">
        <v>19.5</v>
      </c>
      <c r="E56">
        <v>0.33560000000000001</v>
      </c>
      <c r="F56">
        <v>0.3357</v>
      </c>
      <c r="G56">
        <v>0.33560000000000001</v>
      </c>
      <c r="H56">
        <f t="shared" si="21"/>
        <v>0.33563333333333328</v>
      </c>
      <c r="I56">
        <f t="shared" si="22"/>
        <v>4.7140452079097985E-5</v>
      </c>
      <c r="K56">
        <f t="shared" si="23"/>
        <v>32.901960784313722</v>
      </c>
      <c r="L56">
        <f t="shared" si="24"/>
        <v>32.911764705882348</v>
      </c>
      <c r="M56">
        <f t="shared" si="25"/>
        <v>32.901960784313722</v>
      </c>
      <c r="N56">
        <f t="shared" si="26"/>
        <v>32.905228758169933</v>
      </c>
      <c r="O56">
        <f t="shared" si="27"/>
        <v>4.6216129489308295E-3</v>
      </c>
      <c r="P56" s="3">
        <f>(N$2*(N48+N49+N50+N51+N52+N53+N54+N55))+(N56*H$46)</f>
        <v>300.09477124183007</v>
      </c>
    </row>
    <row r="57" spans="1:16" x14ac:dyDescent="0.3">
      <c r="C57">
        <v>23.5</v>
      </c>
      <c r="E57">
        <v>0.33660000000000001</v>
      </c>
      <c r="F57">
        <v>0.33679999999999999</v>
      </c>
      <c r="G57">
        <v>0.33739999999999998</v>
      </c>
      <c r="H57">
        <f t="shared" si="21"/>
        <v>0.33693333333333331</v>
      </c>
      <c r="I57">
        <f t="shared" si="22"/>
        <v>3.3993463423950696E-4</v>
      </c>
      <c r="K57">
        <f t="shared" si="23"/>
        <v>33</v>
      </c>
      <c r="L57">
        <f t="shared" si="24"/>
        <v>33.019607843137251</v>
      </c>
      <c r="M57">
        <f t="shared" si="25"/>
        <v>33.078431372549012</v>
      </c>
      <c r="N57">
        <f t="shared" si="26"/>
        <v>33.032679738562088</v>
      </c>
      <c r="O57">
        <f t="shared" si="27"/>
        <v>3.3326924925440135E-2</v>
      </c>
      <c r="P57" s="3">
        <f>(N$2*(N48+N49+N50+N51+N52+N53+N54+N55+N56))+(N57*H$46)</f>
        <v>317.56699346405225</v>
      </c>
    </row>
    <row r="58" spans="1:16" x14ac:dyDescent="0.3">
      <c r="C58">
        <v>48</v>
      </c>
      <c r="E58">
        <v>0.34179999999999999</v>
      </c>
      <c r="F58">
        <v>0.34150000000000003</v>
      </c>
      <c r="G58">
        <v>0.34189999999999998</v>
      </c>
      <c r="H58">
        <f t="shared" si="21"/>
        <v>0.34173333333333328</v>
      </c>
      <c r="I58">
        <f t="shared" si="22"/>
        <v>1.6996731711974077E-4</v>
      </c>
      <c r="K58">
        <f t="shared" si="23"/>
        <v>33.509803921568626</v>
      </c>
      <c r="L58">
        <f t="shared" si="24"/>
        <v>33.480392156862749</v>
      </c>
      <c r="M58">
        <f t="shared" si="25"/>
        <v>33.519607843137251</v>
      </c>
      <c r="N58">
        <f t="shared" si="26"/>
        <v>33.503267973856211</v>
      </c>
      <c r="O58">
        <f t="shared" si="27"/>
        <v>1.666346246271844E-2</v>
      </c>
      <c r="P58" s="3">
        <f>(N$2*(N48+N49+N50+N51+N52+N53+N54+N55+N56+N57))+(N58*H$46)</f>
        <v>337.8480392156863</v>
      </c>
    </row>
    <row r="61" spans="1:16" x14ac:dyDescent="0.3">
      <c r="A61" t="s">
        <v>52</v>
      </c>
      <c r="D61" s="1" t="s">
        <v>31</v>
      </c>
    </row>
    <row r="62" spans="1:16" x14ac:dyDescent="0.3">
      <c r="B62" t="s">
        <v>32</v>
      </c>
      <c r="C62" t="s">
        <v>53</v>
      </c>
    </row>
    <row r="63" spans="1:16" x14ac:dyDescent="0.3">
      <c r="A63" t="s">
        <v>34</v>
      </c>
      <c r="B63" t="s">
        <v>35</v>
      </c>
      <c r="C63" t="s">
        <v>22</v>
      </c>
      <c r="E63" t="s">
        <v>36</v>
      </c>
      <c r="H63" t="s">
        <v>7</v>
      </c>
      <c r="I63" t="s">
        <v>8</v>
      </c>
      <c r="K63" s="2" t="s">
        <v>37</v>
      </c>
      <c r="L63" s="2"/>
      <c r="M63" s="2"/>
      <c r="N63" s="2" t="s">
        <v>7</v>
      </c>
      <c r="O63" s="2" t="s">
        <v>8</v>
      </c>
      <c r="P63" s="3" t="s">
        <v>23</v>
      </c>
    </row>
    <row r="64" spans="1:16" x14ac:dyDescent="0.3">
      <c r="A64">
        <v>0</v>
      </c>
      <c r="B64" s="4">
        <v>0.60763888888888884</v>
      </c>
      <c r="C64">
        <v>0</v>
      </c>
      <c r="E64">
        <f>0-0.0265</f>
        <v>-2.6499999999999999E-2</v>
      </c>
      <c r="H64">
        <f>AVERAGE(E64:G64)</f>
        <v>-2.6499999999999999E-2</v>
      </c>
      <c r="I64">
        <f>_xlfn.STDEV.P(E64:G64)</f>
        <v>0</v>
      </c>
      <c r="K64">
        <f>(E64)/0.0102</f>
        <v>-2.5980392156862742</v>
      </c>
      <c r="N64">
        <f>AVERAGE(K64:M64)</f>
        <v>-2.5980392156862742</v>
      </c>
      <c r="O64">
        <f>_xlfn.STDEV.P(K64:M64)</f>
        <v>0</v>
      </c>
      <c r="P64" s="3"/>
    </row>
    <row r="65" spans="1:16" x14ac:dyDescent="0.3">
      <c r="A65">
        <v>1</v>
      </c>
      <c r="B65" s="4">
        <v>0.625</v>
      </c>
      <c r="C65">
        <v>0.5</v>
      </c>
      <c r="E65">
        <f>0-0.0233</f>
        <v>-2.3300000000000001E-2</v>
      </c>
      <c r="F65">
        <f>0-0.0231</f>
        <v>-2.3099999999999999E-2</v>
      </c>
      <c r="G65">
        <f>0-0.0228</f>
        <v>-2.2800000000000001E-2</v>
      </c>
      <c r="H65">
        <f t="shared" ref="H65:H74" si="28">AVERAGE(E65:G65)</f>
        <v>-2.3066666666666666E-2</v>
      </c>
      <c r="I65">
        <f t="shared" ref="I65:I74" si="29">_xlfn.STDEV.P(E65:G65)</f>
        <v>2.0548046676563262E-4</v>
      </c>
      <c r="K65">
        <f t="shared" ref="K65:K74" si="30">(E65)/0.0102</f>
        <v>-2.284313725490196</v>
      </c>
      <c r="L65">
        <f t="shared" ref="L65:L74" si="31">(F65)/0.0102</f>
        <v>-2.2647058823529411</v>
      </c>
      <c r="M65">
        <f t="shared" ref="M65:M74" si="32">(G65)/0.0102</f>
        <v>-2.2352941176470589</v>
      </c>
      <c r="N65">
        <f>AVERAGE(K65:M65)</f>
        <v>-2.261437908496732</v>
      </c>
      <c r="O65">
        <f>_xlfn.STDEV.P(K65:M65)</f>
        <v>2.0145143800552139E-2</v>
      </c>
      <c r="P65" s="3">
        <f>(N$2*(N64))+(N65*N$3)</f>
        <v>-12.606209150326796</v>
      </c>
    </row>
    <row r="66" spans="1:16" x14ac:dyDescent="0.3">
      <c r="A66">
        <v>2</v>
      </c>
      <c r="B66" s="4">
        <v>0.64583333333333337</v>
      </c>
      <c r="C66">
        <v>1</v>
      </c>
      <c r="E66">
        <f>0-0.0101</f>
        <v>-1.01E-2</v>
      </c>
      <c r="F66">
        <f>0-0.0088</f>
        <v>-8.8000000000000005E-3</v>
      </c>
      <c r="G66">
        <f>0-0.0097</f>
        <v>-9.7000000000000003E-3</v>
      </c>
      <c r="H66">
        <f t="shared" si="28"/>
        <v>-9.5333333333333329E-3</v>
      </c>
      <c r="I66">
        <f t="shared" si="29"/>
        <v>5.4365021434333595E-4</v>
      </c>
      <c r="K66">
        <f t="shared" si="30"/>
        <v>-0.99019607843137247</v>
      </c>
      <c r="L66">
        <f t="shared" si="31"/>
        <v>-0.86274509803921573</v>
      </c>
      <c r="M66">
        <f t="shared" si="32"/>
        <v>-0.9509803921568627</v>
      </c>
      <c r="N66">
        <f>AVERAGE(K66:M66)</f>
        <v>-0.93464052287581689</v>
      </c>
      <c r="O66">
        <f>_xlfn.STDEV.P(K66:M66)</f>
        <v>5.3299040621895673E-2</v>
      </c>
      <c r="P66" s="3">
        <f>(N$2*(N64+N65))+(N66*N$3)</f>
        <v>-7.102941176470587</v>
      </c>
    </row>
    <row r="67" spans="1:16" x14ac:dyDescent="0.3">
      <c r="A67">
        <v>3</v>
      </c>
      <c r="B67" s="4">
        <v>0.66666666666666663</v>
      </c>
      <c r="C67">
        <v>1.5</v>
      </c>
      <c r="E67">
        <f>0-0.0005</f>
        <v>-5.0000000000000001E-4</v>
      </c>
      <c r="F67">
        <f>0-0.0005</f>
        <v>-5.0000000000000001E-4</v>
      </c>
      <c r="G67">
        <f>0-0.0006</f>
        <v>-5.9999999999999995E-4</v>
      </c>
      <c r="H67">
        <f t="shared" si="28"/>
        <v>-5.3333333333333325E-4</v>
      </c>
      <c r="I67">
        <f t="shared" si="29"/>
        <v>4.7140452079103142E-5</v>
      </c>
      <c r="K67">
        <f t="shared" si="30"/>
        <v>-4.9019607843137254E-2</v>
      </c>
      <c r="L67">
        <f t="shared" si="31"/>
        <v>-4.9019607843137254E-2</v>
      </c>
      <c r="M67">
        <f t="shared" si="32"/>
        <v>-5.8823529411764698E-2</v>
      </c>
      <c r="N67">
        <f>AVERAGE(K67:M67)</f>
        <v>-5.2287581699346407E-2</v>
      </c>
      <c r="O67">
        <f>_xlfn.STDEV.P(K67:M67)</f>
        <v>4.6216129489316795E-3</v>
      </c>
      <c r="P67" s="3">
        <f>(N$2*(N64+N65+N66))+(N67*N$3)</f>
        <v>-3.1584967320261437</v>
      </c>
    </row>
    <row r="68" spans="1:16" x14ac:dyDescent="0.3">
      <c r="A68">
        <v>4</v>
      </c>
      <c r="B68" s="4">
        <v>0.6875</v>
      </c>
      <c r="C68" s="5">
        <v>2</v>
      </c>
      <c r="D68" s="5"/>
      <c r="E68" s="5">
        <v>5.7000000000000002E-3</v>
      </c>
      <c r="F68" s="5">
        <v>6.6E-3</v>
      </c>
      <c r="G68" s="5">
        <v>7.1000000000000004E-3</v>
      </c>
      <c r="H68" s="5">
        <f t="shared" si="28"/>
        <v>6.4666666666666666E-3</v>
      </c>
      <c r="I68" s="5">
        <f t="shared" si="29"/>
        <v>5.7927157323275891E-4</v>
      </c>
      <c r="J68" s="5"/>
      <c r="K68" s="5">
        <f t="shared" si="30"/>
        <v>0.55882352941176472</v>
      </c>
      <c r="L68" s="5">
        <f t="shared" si="31"/>
        <v>0.64705882352941169</v>
      </c>
      <c r="M68" s="5">
        <f t="shared" si="32"/>
        <v>0.69607843137254899</v>
      </c>
      <c r="N68" s="5">
        <f>AVERAGE(K68:M68)</f>
        <v>0.63398692810457513</v>
      </c>
      <c r="O68" s="5">
        <f>_xlfn.STDEV.P(K68:M68)</f>
        <v>5.6791330709093986E-2</v>
      </c>
      <c r="P68" s="8">
        <f>(N$2*(N64+N65+N66+N67))+(N68*N$3)</f>
        <v>0.24673202614379086</v>
      </c>
    </row>
    <row r="69" spans="1:16" x14ac:dyDescent="0.3">
      <c r="A69">
        <v>5</v>
      </c>
      <c r="B69" s="4">
        <v>0.72916666666666663</v>
      </c>
      <c r="C69">
        <v>3</v>
      </c>
      <c r="E69">
        <v>1.78E-2</v>
      </c>
      <c r="F69">
        <v>1.7899999999999999E-2</v>
      </c>
      <c r="G69">
        <v>1.78E-2</v>
      </c>
      <c r="H69">
        <f t="shared" si="28"/>
        <v>1.783333333333333E-2</v>
      </c>
      <c r="I69">
        <f t="shared" si="29"/>
        <v>4.7140452079102885E-5</v>
      </c>
      <c r="K69">
        <f t="shared" si="30"/>
        <v>1.7450980392156861</v>
      </c>
      <c r="L69">
        <f t="shared" si="31"/>
        <v>1.7549019607843135</v>
      </c>
      <c r="M69">
        <f t="shared" si="32"/>
        <v>1.7450980392156861</v>
      </c>
      <c r="N69">
        <f t="shared" ref="N69:N74" si="33">AVERAGE(K69:M69)</f>
        <v>1.7483660130718952</v>
      </c>
      <c r="O69">
        <f t="shared" ref="O69:O74" si="34">_xlfn.STDEV.P(K69:M69)</f>
        <v>4.6216129489316665E-3</v>
      </c>
      <c r="P69" s="3">
        <f>(N$2*(N64+N65+N66+N67+N68))+(N69*N$3)</f>
        <v>6.1356209150326793</v>
      </c>
    </row>
    <row r="70" spans="1:16" x14ac:dyDescent="0.3">
      <c r="A70">
        <v>6</v>
      </c>
      <c r="B70" s="4">
        <v>0.77083333333333337</v>
      </c>
      <c r="C70">
        <v>4</v>
      </c>
      <c r="E70">
        <v>2.8400000000000002E-2</v>
      </c>
      <c r="F70">
        <v>2.8000000000000001E-2</v>
      </c>
      <c r="G70">
        <v>2.8299999999999999E-2</v>
      </c>
      <c r="H70">
        <f t="shared" si="28"/>
        <v>2.8233333333333333E-2</v>
      </c>
      <c r="I70">
        <f t="shared" si="29"/>
        <v>1.699673171197596E-4</v>
      </c>
      <c r="K70">
        <f t="shared" si="30"/>
        <v>2.784313725490196</v>
      </c>
      <c r="L70">
        <f t="shared" si="31"/>
        <v>2.7450980392156863</v>
      </c>
      <c r="M70">
        <f t="shared" si="32"/>
        <v>2.7745098039215681</v>
      </c>
      <c r="N70">
        <f t="shared" si="33"/>
        <v>2.7679738562091498</v>
      </c>
      <c r="O70">
        <f t="shared" si="34"/>
        <v>1.6663462462721403E-2</v>
      </c>
      <c r="P70" s="3">
        <f>(N$2*(N64+N65+N66+N67+N68+N69))+(N70*N$3)</f>
        <v>12.1078431372549</v>
      </c>
    </row>
    <row r="71" spans="1:16" x14ac:dyDescent="0.3">
      <c r="A71">
        <v>7</v>
      </c>
      <c r="B71" s="4">
        <v>0.86111111111111116</v>
      </c>
      <c r="C71">
        <v>6</v>
      </c>
      <c r="E71">
        <v>4.8599999999999997E-2</v>
      </c>
      <c r="F71">
        <v>4.8399999999999999E-2</v>
      </c>
      <c r="G71">
        <v>4.87E-2</v>
      </c>
      <c r="H71">
        <f t="shared" si="28"/>
        <v>4.8566666666666668E-2</v>
      </c>
      <c r="I71">
        <f t="shared" si="29"/>
        <v>1.2472191289246521E-4</v>
      </c>
      <c r="K71">
        <f t="shared" si="30"/>
        <v>4.7647058823529402</v>
      </c>
      <c r="L71">
        <f t="shared" si="31"/>
        <v>4.7450980392156854</v>
      </c>
      <c r="M71">
        <f t="shared" si="32"/>
        <v>4.7745098039215685</v>
      </c>
      <c r="N71">
        <f t="shared" si="33"/>
        <v>4.7614379084967311</v>
      </c>
      <c r="O71">
        <f t="shared" si="34"/>
        <v>1.2227638518869363E-2</v>
      </c>
      <c r="P71" s="3">
        <f>(N$2*(N64+N65+N66+N67+N68+N69+N70))+(N71*N$3)</f>
        <v>23.459150326797381</v>
      </c>
    </row>
    <row r="72" spans="1:16" x14ac:dyDescent="0.3">
      <c r="A72">
        <v>8</v>
      </c>
      <c r="B72" s="4">
        <v>0.3611111111111111</v>
      </c>
      <c r="C72">
        <v>18</v>
      </c>
      <c r="E72">
        <v>0.1459</v>
      </c>
      <c r="F72">
        <v>0.1464</v>
      </c>
      <c r="G72">
        <v>0.14660000000000001</v>
      </c>
      <c r="H72">
        <f t="shared" si="28"/>
        <v>0.14630000000000001</v>
      </c>
      <c r="I72">
        <f t="shared" si="29"/>
        <v>2.9439202887759702E-4</v>
      </c>
      <c r="K72">
        <f t="shared" si="30"/>
        <v>14.30392156862745</v>
      </c>
      <c r="L72">
        <f t="shared" si="31"/>
        <v>14.352941176470587</v>
      </c>
      <c r="M72">
        <f t="shared" si="32"/>
        <v>14.372549019607844</v>
      </c>
      <c r="N72">
        <f t="shared" si="33"/>
        <v>14.343137254901961</v>
      </c>
      <c r="O72">
        <f t="shared" si="34"/>
        <v>2.8861963615450979E-2</v>
      </c>
      <c r="P72" s="3">
        <f>(N$2*(N64+N65+N66+N67+N68+N69+N70+N71))+(N72*N$3)</f>
        <v>73.748366013071902</v>
      </c>
    </row>
    <row r="73" spans="1:16" x14ac:dyDescent="0.3">
      <c r="A73">
        <v>9</v>
      </c>
      <c r="B73" s="4">
        <v>0.60416666666666663</v>
      </c>
      <c r="C73">
        <v>24</v>
      </c>
      <c r="E73">
        <v>0.1706</v>
      </c>
      <c r="F73">
        <v>0.1706</v>
      </c>
      <c r="G73">
        <v>0.1704</v>
      </c>
      <c r="H73">
        <f t="shared" si="28"/>
        <v>0.17053333333333334</v>
      </c>
      <c r="I73">
        <f t="shared" si="29"/>
        <v>9.4280904158209036E-5</v>
      </c>
      <c r="K73">
        <f t="shared" si="30"/>
        <v>16.725490196078429</v>
      </c>
      <c r="L73">
        <f t="shared" si="31"/>
        <v>16.725490196078429</v>
      </c>
      <c r="M73">
        <f t="shared" si="32"/>
        <v>16.705882352941174</v>
      </c>
      <c r="N73">
        <f t="shared" si="33"/>
        <v>16.718954248366011</v>
      </c>
      <c r="O73">
        <f t="shared" si="34"/>
        <v>9.243225897863333E-3</v>
      </c>
      <c r="P73" s="3">
        <f>(N$2*(N64+N65+N66+N67+N68+N69+N70+N71+N72))+(N73*N$3)</f>
        <v>92.799019607843121</v>
      </c>
    </row>
    <row r="74" spans="1:16" x14ac:dyDescent="0.3">
      <c r="A74">
        <v>10</v>
      </c>
      <c r="B74" s="4">
        <v>0.60416666666666663</v>
      </c>
      <c r="C74">
        <v>48</v>
      </c>
      <c r="E74">
        <v>0.42009999999999997</v>
      </c>
      <c r="F74">
        <v>0.42</v>
      </c>
      <c r="G74">
        <v>0.42059999999999997</v>
      </c>
      <c r="H74">
        <f t="shared" si="28"/>
        <v>0.42023333333333329</v>
      </c>
      <c r="I74">
        <f t="shared" si="29"/>
        <v>2.62466929133724E-4</v>
      </c>
      <c r="K74">
        <f t="shared" si="30"/>
        <v>41.186274509803916</v>
      </c>
      <c r="L74">
        <f t="shared" si="31"/>
        <v>41.17647058823529</v>
      </c>
      <c r="M74">
        <f t="shared" si="32"/>
        <v>41.235294117647051</v>
      </c>
      <c r="N74">
        <f t="shared" si="33"/>
        <v>41.199346405228745</v>
      </c>
      <c r="O74">
        <f t="shared" si="34"/>
        <v>2.5732051875854145E-2</v>
      </c>
      <c r="P74" s="3">
        <f>(N$2*(N64+N65+N66+N67+N68+N69+N70+N71+N72+N73))+(N74*N$3)</f>
        <v>223.5604575163398</v>
      </c>
    </row>
    <row r="75" spans="1:16" x14ac:dyDescent="0.3">
      <c r="D75" s="1" t="s">
        <v>50</v>
      </c>
    </row>
    <row r="76" spans="1:16" x14ac:dyDescent="0.3">
      <c r="C76" t="s">
        <v>22</v>
      </c>
      <c r="E76" t="s">
        <v>36</v>
      </c>
      <c r="H76" t="s">
        <v>7</v>
      </c>
      <c r="I76" t="s">
        <v>8</v>
      </c>
      <c r="K76" s="2" t="s">
        <v>37</v>
      </c>
      <c r="L76" s="2"/>
      <c r="M76" s="2"/>
      <c r="N76" s="2" t="s">
        <v>7</v>
      </c>
      <c r="O76" s="2" t="s">
        <v>8</v>
      </c>
      <c r="P76" s="3" t="s">
        <v>23</v>
      </c>
    </row>
    <row r="77" spans="1:16" x14ac:dyDescent="0.3">
      <c r="C77">
        <v>0</v>
      </c>
      <c r="E77">
        <v>6.9599999999999995E-2</v>
      </c>
      <c r="H77">
        <f>AVERAGE(E77:G77)</f>
        <v>6.9599999999999995E-2</v>
      </c>
      <c r="I77">
        <f>_xlfn.STDEV.P(E77:G77)</f>
        <v>0</v>
      </c>
      <c r="K77">
        <f>(E77)/0.0102</f>
        <v>6.8235294117647047</v>
      </c>
      <c r="N77">
        <f>AVERAGE(K77:M77)</f>
        <v>6.8235294117647047</v>
      </c>
      <c r="O77">
        <f>_xlfn.STDEV.P(K77:M77)</f>
        <v>0</v>
      </c>
      <c r="P77" s="3"/>
    </row>
    <row r="78" spans="1:16" x14ac:dyDescent="0.3">
      <c r="C78">
        <v>0.5</v>
      </c>
      <c r="E78">
        <f>0-0.0038</f>
        <v>-3.8E-3</v>
      </c>
      <c r="F78">
        <f>0-0.005</f>
        <v>-5.0000000000000001E-3</v>
      </c>
      <c r="G78">
        <f>0-0.0051</f>
        <v>-5.1000000000000004E-3</v>
      </c>
      <c r="H78">
        <f t="shared" ref="H78:H87" si="35">AVERAGE(E78:G78)</f>
        <v>-4.6333333333333339E-3</v>
      </c>
      <c r="I78">
        <f t="shared" ref="I78:I87" si="36">_xlfn.STDEV.P(E78:G78)</f>
        <v>5.9066817155564515E-4</v>
      </c>
      <c r="K78">
        <f t="shared" ref="K78:K87" si="37">(E78)/0.0102</f>
        <v>-0.37254901960784309</v>
      </c>
      <c r="L78">
        <f t="shared" ref="L78:L87" si="38">(F78)/0.0102</f>
        <v>-0.49019607843137253</v>
      </c>
      <c r="M78">
        <f t="shared" ref="M78:M87" si="39">(G78)/0.0102</f>
        <v>-0.5</v>
      </c>
      <c r="N78">
        <f>AVERAGE(K78:M78)</f>
        <v>-0.45424836601307189</v>
      </c>
      <c r="O78">
        <f>_xlfn.STDEV.P(K78:M78)</f>
        <v>5.7908644270161208E-2</v>
      </c>
      <c r="P78" s="3">
        <f>(N$2*(N77))+(N78*N$3)</f>
        <v>1.140522875816993</v>
      </c>
    </row>
    <row r="79" spans="1:16" x14ac:dyDescent="0.3">
      <c r="C79">
        <v>1</v>
      </c>
      <c r="E79">
        <v>1.34E-2</v>
      </c>
      <c r="F79">
        <v>1.26E-2</v>
      </c>
      <c r="G79">
        <v>1.32E-2</v>
      </c>
      <c r="H79">
        <f t="shared" si="35"/>
        <v>1.3066666666666666E-2</v>
      </c>
      <c r="I79">
        <f t="shared" si="36"/>
        <v>3.399346342395191E-4</v>
      </c>
      <c r="K79">
        <f t="shared" si="37"/>
        <v>1.3137254901960784</v>
      </c>
      <c r="L79">
        <f t="shared" si="38"/>
        <v>1.2352941176470587</v>
      </c>
      <c r="M79">
        <f t="shared" si="39"/>
        <v>1.2941176470588234</v>
      </c>
      <c r="N79">
        <f>AVERAGE(K79:M79)</f>
        <v>1.2810457516339868</v>
      </c>
      <c r="O79">
        <f>_xlfn.STDEV.P(K79:M79)</f>
        <v>3.3326924925443091E-2</v>
      </c>
      <c r="P79" s="3">
        <f>(N$2*(N77+N78))+(N79*N$3)</f>
        <v>9.5898692810457504</v>
      </c>
    </row>
    <row r="80" spans="1:16" x14ac:dyDescent="0.3">
      <c r="C80">
        <v>1.5</v>
      </c>
      <c r="E80">
        <v>2.52E-2</v>
      </c>
      <c r="F80">
        <v>2.4199999999999999E-2</v>
      </c>
      <c r="G80">
        <v>2.4299999999999999E-2</v>
      </c>
      <c r="H80">
        <f t="shared" si="35"/>
        <v>2.4566666666666667E-2</v>
      </c>
      <c r="I80">
        <f t="shared" si="36"/>
        <v>4.4969125210773524E-4</v>
      </c>
      <c r="K80">
        <f t="shared" si="37"/>
        <v>2.4705882352941173</v>
      </c>
      <c r="L80">
        <f t="shared" si="38"/>
        <v>2.3725490196078427</v>
      </c>
      <c r="M80">
        <f t="shared" si="39"/>
        <v>2.3823529411764701</v>
      </c>
      <c r="N80">
        <f>AVERAGE(K80:M80)</f>
        <v>2.4084967320261432</v>
      </c>
      <c r="O80">
        <f>_xlfn.STDEV.P(K80:M80)</f>
        <v>4.40873776576211E-2</v>
      </c>
      <c r="P80" s="3">
        <f>(N$2*(N77+N78+N79))+(N80*N$3)</f>
        <v>15.867647058823527</v>
      </c>
    </row>
    <row r="81" spans="1:16" x14ac:dyDescent="0.3">
      <c r="C81" s="5">
        <v>2</v>
      </c>
      <c r="D81" s="5"/>
      <c r="E81" s="5">
        <v>2.3199999999999998E-2</v>
      </c>
      <c r="F81" s="5">
        <v>2.2700000000000001E-2</v>
      </c>
      <c r="G81" s="5">
        <v>2.3199999999999998E-2</v>
      </c>
      <c r="H81" s="5">
        <f t="shared" si="35"/>
        <v>2.3033333333333333E-2</v>
      </c>
      <c r="I81" s="5">
        <f t="shared" si="36"/>
        <v>2.3570226039551441E-4</v>
      </c>
      <c r="J81" s="5"/>
      <c r="K81" s="5">
        <f t="shared" si="37"/>
        <v>2.2745098039215681</v>
      </c>
      <c r="L81" s="5">
        <f t="shared" si="38"/>
        <v>2.2254901960784315</v>
      </c>
      <c r="M81" s="5">
        <f t="shared" si="39"/>
        <v>2.2745098039215681</v>
      </c>
      <c r="N81" s="5">
        <f>AVERAGE(K81:M81)</f>
        <v>2.2581699346405224</v>
      </c>
      <c r="O81" s="5">
        <f>_xlfn.STDEV.P(K81:M81)</f>
        <v>2.3108064744658124E-2</v>
      </c>
      <c r="P81" s="8">
        <f>(N$2*(N77+N78+N79+N80))+(N81*N$3)</f>
        <v>16.320261437908492</v>
      </c>
    </row>
    <row r="82" spans="1:16" x14ac:dyDescent="0.3">
      <c r="C82">
        <v>3</v>
      </c>
      <c r="E82">
        <v>1.84E-2</v>
      </c>
      <c r="F82">
        <v>1.9800000000000002E-2</v>
      </c>
      <c r="G82">
        <v>2.01E-2</v>
      </c>
      <c r="H82">
        <f t="shared" si="35"/>
        <v>1.9433333333333334E-2</v>
      </c>
      <c r="I82">
        <f t="shared" si="36"/>
        <v>7.4087035902976265E-4</v>
      </c>
      <c r="K82">
        <f t="shared" si="37"/>
        <v>1.8039215686274508</v>
      </c>
      <c r="L82">
        <f t="shared" si="38"/>
        <v>1.9411764705882353</v>
      </c>
      <c r="M82">
        <f t="shared" si="39"/>
        <v>1.9705882352941175</v>
      </c>
      <c r="N82">
        <f t="shared" ref="N82:N87" si="40">AVERAGE(K82:M82)</f>
        <v>1.9052287581699348</v>
      </c>
      <c r="O82">
        <f t="shared" ref="O82:O87" si="41">_xlfn.STDEV.P(K82:M82)</f>
        <v>7.2634348924486544E-2</v>
      </c>
      <c r="P82" s="3">
        <f>(N$2*(N77+N78+N79+N80+N81))+(N82*N$3)</f>
        <v>15.684640522875815</v>
      </c>
    </row>
    <row r="83" spans="1:16" x14ac:dyDescent="0.3">
      <c r="C83">
        <v>4</v>
      </c>
      <c r="E83">
        <v>3.3300000000000003E-2</v>
      </c>
      <c r="F83">
        <v>3.3599999999999998E-2</v>
      </c>
      <c r="G83">
        <v>3.3099999999999997E-2</v>
      </c>
      <c r="H83">
        <f t="shared" si="35"/>
        <v>3.3333333333333333E-2</v>
      </c>
      <c r="I83">
        <f t="shared" si="36"/>
        <v>2.0548046676563243E-4</v>
      </c>
      <c r="K83">
        <f t="shared" si="37"/>
        <v>3.2647058823529411</v>
      </c>
      <c r="L83">
        <f t="shared" si="38"/>
        <v>3.2941176470588229</v>
      </c>
      <c r="M83">
        <f t="shared" si="39"/>
        <v>3.2450980392156858</v>
      </c>
      <c r="N83">
        <f t="shared" si="40"/>
        <v>3.2679738562091498</v>
      </c>
      <c r="O83">
        <f t="shared" si="41"/>
        <v>2.0145143800552115E-2</v>
      </c>
      <c r="P83" s="3">
        <f>(N$2*(N77+N78+N79+N80+N81+N82))+(N83*N$3)</f>
        <v>23.450980392156861</v>
      </c>
    </row>
    <row r="84" spans="1:16" x14ac:dyDescent="0.3">
      <c r="C84">
        <v>6</v>
      </c>
      <c r="E84">
        <v>2.1499999999999998E-2</v>
      </c>
      <c r="F84">
        <v>2.2100000000000002E-2</v>
      </c>
      <c r="G84">
        <v>2.2200000000000001E-2</v>
      </c>
      <c r="H84">
        <f t="shared" si="35"/>
        <v>2.1933333333333332E-2</v>
      </c>
      <c r="I84">
        <f t="shared" si="36"/>
        <v>3.0912061651652481E-4</v>
      </c>
      <c r="K84">
        <f t="shared" si="37"/>
        <v>2.1078431372549016</v>
      </c>
      <c r="L84">
        <f t="shared" si="38"/>
        <v>2.1666666666666665</v>
      </c>
      <c r="M84">
        <f t="shared" si="39"/>
        <v>2.1764705882352939</v>
      </c>
      <c r="N84">
        <f t="shared" si="40"/>
        <v>2.1503267973856204</v>
      </c>
      <c r="O84">
        <f t="shared" si="41"/>
        <v>3.0305942795737697E-2</v>
      </c>
      <c r="P84" s="3">
        <f>(N$2*(N77+N78+N79+N80+N81+N82+N83))+(N84*N$3)</f>
        <v>19.496732026143789</v>
      </c>
    </row>
    <row r="85" spans="1:16" x14ac:dyDescent="0.3">
      <c r="C85">
        <v>18</v>
      </c>
      <c r="E85">
        <v>2.69E-2</v>
      </c>
      <c r="F85">
        <v>2.7E-2</v>
      </c>
      <c r="G85">
        <v>2.6599999999999999E-2</v>
      </c>
      <c r="H85">
        <f t="shared" si="35"/>
        <v>2.6833333333333334E-2</v>
      </c>
      <c r="I85">
        <f t="shared" si="36"/>
        <v>1.6996731711976004E-4</v>
      </c>
      <c r="K85">
        <f t="shared" si="37"/>
        <v>2.6372549019607843</v>
      </c>
      <c r="L85">
        <f t="shared" si="38"/>
        <v>2.6470588235294117</v>
      </c>
      <c r="M85">
        <f t="shared" si="39"/>
        <v>2.6078431372549016</v>
      </c>
      <c r="N85">
        <f t="shared" si="40"/>
        <v>2.630718954248366</v>
      </c>
      <c r="O85">
        <f t="shared" si="41"/>
        <v>1.6663462462721663E-2</v>
      </c>
      <c r="P85" s="3">
        <f>(N$2*(N77+N78+N79+N80+N81+N82+N83+N84))+(N85*N$3)</f>
        <v>22.973856209150327</v>
      </c>
    </row>
    <row r="86" spans="1:16" x14ac:dyDescent="0.3">
      <c r="C86">
        <v>24</v>
      </c>
      <c r="E86">
        <v>3.15E-2</v>
      </c>
      <c r="F86">
        <v>3.1E-2</v>
      </c>
      <c r="G86">
        <v>3.0800000000000001E-2</v>
      </c>
      <c r="H86">
        <f t="shared" si="35"/>
        <v>3.1099999999999999E-2</v>
      </c>
      <c r="I86">
        <f t="shared" si="36"/>
        <v>2.9439202887759469E-4</v>
      </c>
      <c r="K86">
        <f t="shared" si="37"/>
        <v>3.0882352941176467</v>
      </c>
      <c r="L86">
        <f t="shared" si="38"/>
        <v>3.0392156862745097</v>
      </c>
      <c r="M86">
        <f t="shared" si="39"/>
        <v>3.0196078431372548</v>
      </c>
      <c r="N86">
        <f t="shared" si="40"/>
        <v>3.0490196078431371</v>
      </c>
      <c r="O86">
        <f t="shared" si="41"/>
        <v>2.8861963615450379E-2</v>
      </c>
      <c r="P86" s="3">
        <f>(N$2*(N77+N78+N79+N80+N81+N82+N83+N84+N85))+(N86*N$3)</f>
        <v>26.380718954248366</v>
      </c>
    </row>
    <row r="87" spans="1:16" x14ac:dyDescent="0.3">
      <c r="C87">
        <v>48</v>
      </c>
      <c r="E87">
        <v>7.3499999999999996E-2</v>
      </c>
      <c r="F87">
        <v>7.3499999999999996E-2</v>
      </c>
      <c r="G87">
        <v>7.4099999999999999E-2</v>
      </c>
      <c r="H87">
        <f t="shared" si="35"/>
        <v>7.3700000000000002E-2</v>
      </c>
      <c r="I87">
        <f t="shared" si="36"/>
        <v>2.8284271247462059E-4</v>
      </c>
      <c r="K87">
        <f t="shared" si="37"/>
        <v>7.2058823529411757</v>
      </c>
      <c r="L87">
        <f t="shared" si="38"/>
        <v>7.2058823529411757</v>
      </c>
      <c r="M87">
        <f t="shared" si="39"/>
        <v>7.2647058823529402</v>
      </c>
      <c r="N87">
        <f t="shared" si="40"/>
        <v>7.2254901960784297</v>
      </c>
      <c r="O87">
        <f t="shared" si="41"/>
        <v>2.7729677693589999E-2</v>
      </c>
      <c r="P87" s="3">
        <f>(N$2*(N77+N78+N79+N80+N81+N82+N83+N84+N85+N86))+(N87*N$3)</f>
        <v>48.78758169934639</v>
      </c>
    </row>
    <row r="90" spans="1:16" x14ac:dyDescent="0.3">
      <c r="A90" t="s">
        <v>54</v>
      </c>
      <c r="D90" s="1" t="s">
        <v>31</v>
      </c>
    </row>
    <row r="91" spans="1:16" x14ac:dyDescent="0.3">
      <c r="B91" t="s">
        <v>32</v>
      </c>
      <c r="C91" t="s">
        <v>53</v>
      </c>
    </row>
    <row r="92" spans="1:16" x14ac:dyDescent="0.3">
      <c r="A92" t="s">
        <v>34</v>
      </c>
      <c r="B92" t="s">
        <v>35</v>
      </c>
      <c r="C92" t="s">
        <v>22</v>
      </c>
      <c r="E92" t="s">
        <v>36</v>
      </c>
      <c r="H92" t="s">
        <v>7</v>
      </c>
      <c r="I92" t="s">
        <v>8</v>
      </c>
      <c r="K92" s="2" t="s">
        <v>37</v>
      </c>
      <c r="L92" s="2"/>
      <c r="M92" s="2"/>
      <c r="N92" s="2" t="s">
        <v>7</v>
      </c>
      <c r="O92" s="2" t="s">
        <v>8</v>
      </c>
      <c r="P92" s="3" t="s">
        <v>23</v>
      </c>
    </row>
    <row r="93" spans="1:16" x14ac:dyDescent="0.3">
      <c r="A93">
        <v>0</v>
      </c>
      <c r="B93" s="4">
        <v>0.60416666666666663</v>
      </c>
      <c r="C93">
        <v>0</v>
      </c>
      <c r="E93">
        <f>0-0.0576</f>
        <v>-5.7599999999999998E-2</v>
      </c>
      <c r="H93">
        <f>AVERAGE(E93:G93)</f>
        <v>-5.7599999999999998E-2</v>
      </c>
      <c r="I93">
        <f>_xlfn.STDEV.P(E93:G93)</f>
        <v>0</v>
      </c>
      <c r="K93">
        <f>(E93)/0.0113</f>
        <v>-5.0973451327433628</v>
      </c>
      <c r="N93">
        <f>AVERAGE(K93:M93)</f>
        <v>-5.0973451327433628</v>
      </c>
      <c r="O93">
        <f>_xlfn.STDEV.P(K93:M93)</f>
        <v>0</v>
      </c>
      <c r="P93" s="3"/>
    </row>
    <row r="94" spans="1:16" x14ac:dyDescent="0.3">
      <c r="A94">
        <v>1</v>
      </c>
      <c r="B94" s="4">
        <v>0.625</v>
      </c>
      <c r="C94">
        <v>0.5</v>
      </c>
      <c r="E94">
        <f>0-0.058</f>
        <v>-5.8000000000000003E-2</v>
      </c>
      <c r="F94">
        <f>0-0.0579</f>
        <v>-5.79E-2</v>
      </c>
      <c r="G94">
        <f>0-0.0582</f>
        <v>-5.8200000000000002E-2</v>
      </c>
      <c r="H94">
        <f t="shared" ref="H94:H103" si="42">AVERAGE(E94:G94)</f>
        <v>-5.8033333333333333E-2</v>
      </c>
      <c r="I94">
        <f t="shared" ref="I94:I103" si="43">_xlfn.STDEV.P(E94:G94)</f>
        <v>1.2472191289246521E-4</v>
      </c>
      <c r="K94">
        <f t="shared" ref="K94:M103" si="44">(E94)/0.0113</f>
        <v>-5.1327433628318593</v>
      </c>
      <c r="L94">
        <f t="shared" si="44"/>
        <v>-5.1238938053097351</v>
      </c>
      <c r="M94">
        <f t="shared" si="44"/>
        <v>-5.1504424778761067</v>
      </c>
      <c r="N94">
        <f>AVERAGE(K94:M94)</f>
        <v>-5.1356932153392334</v>
      </c>
      <c r="O94">
        <f>_xlfn.STDEV.P(K94:M94)</f>
        <v>1.103733742411182E-2</v>
      </c>
      <c r="P94" s="3">
        <f>(N$2*(N93))+(N94*N$3)</f>
        <v>-28.22713864306785</v>
      </c>
    </row>
    <row r="95" spans="1:16" x14ac:dyDescent="0.3">
      <c r="A95">
        <v>2</v>
      </c>
      <c r="B95" s="4">
        <v>0.64583333333333337</v>
      </c>
      <c r="C95">
        <v>1</v>
      </c>
      <c r="E95">
        <f>0-0.0493</f>
        <v>-4.9299999999999997E-2</v>
      </c>
      <c r="F95">
        <f>0-0.0492</f>
        <v>-4.9200000000000001E-2</v>
      </c>
      <c r="G95">
        <f>0-0.0474</f>
        <v>-4.7399999999999998E-2</v>
      </c>
      <c r="H95">
        <f t="shared" si="42"/>
        <v>-4.8633333333333334E-2</v>
      </c>
      <c r="I95">
        <f t="shared" si="43"/>
        <v>8.7305339024725339E-4</v>
      </c>
      <c r="K95">
        <f t="shared" si="44"/>
        <v>-4.3628318584070795</v>
      </c>
      <c r="L95">
        <f t="shared" si="44"/>
        <v>-4.3539823008849563</v>
      </c>
      <c r="M95">
        <f t="shared" si="44"/>
        <v>-4.1946902654867255</v>
      </c>
      <c r="N95">
        <f>AVERAGE(K95:M95)</f>
        <v>-4.3038348082595865</v>
      </c>
      <c r="O95">
        <f>_xlfn.STDEV.P(K95:M95)</f>
        <v>7.726136196878361E-2</v>
      </c>
      <c r="P95" s="3">
        <f>(N$2*(N93+N94))+(N95*N$3)</f>
        <v>-26.635693215339231</v>
      </c>
    </row>
    <row r="96" spans="1:16" x14ac:dyDescent="0.3">
      <c r="A96">
        <v>3</v>
      </c>
      <c r="B96" s="4">
        <v>0.66666666666666663</v>
      </c>
      <c r="C96">
        <v>1.5</v>
      </c>
      <c r="E96">
        <f>0-0.0426</f>
        <v>-4.2599999999999999E-2</v>
      </c>
      <c r="F96">
        <f>0-0.0423</f>
        <v>-4.2299999999999997E-2</v>
      </c>
      <c r="G96">
        <f>0-0.0428</f>
        <v>-4.2799999999999998E-2</v>
      </c>
      <c r="H96">
        <f t="shared" si="42"/>
        <v>-4.2566666666666669E-2</v>
      </c>
      <c r="I96">
        <f t="shared" si="43"/>
        <v>2.0548046676563281E-4</v>
      </c>
      <c r="K96">
        <f t="shared" si="44"/>
        <v>-3.7699115044247788</v>
      </c>
      <c r="L96">
        <f t="shared" si="44"/>
        <v>-3.7433628318584069</v>
      </c>
      <c r="M96">
        <f t="shared" si="44"/>
        <v>-3.7876106194690267</v>
      </c>
      <c r="N96">
        <f>AVERAGE(K96:M96)</f>
        <v>-3.7669616519174038</v>
      </c>
      <c r="O96">
        <f>_xlfn.STDEV.P(K96:M96)</f>
        <v>1.8184112103153446E-2</v>
      </c>
      <c r="P96" s="3">
        <f>(N$2*(N93+N94+N95))+(N96*N$3)</f>
        <v>-26.103244837758112</v>
      </c>
    </row>
    <row r="97" spans="1:16" x14ac:dyDescent="0.3">
      <c r="A97">
        <v>4</v>
      </c>
      <c r="B97" s="5" t="s">
        <v>55</v>
      </c>
      <c r="C97" s="5"/>
      <c r="D97" s="5"/>
      <c r="E97" s="5" t="s">
        <v>55</v>
      </c>
      <c r="F97" s="5" t="s">
        <v>55</v>
      </c>
      <c r="G97" s="5" t="s">
        <v>55</v>
      </c>
      <c r="H97" s="5" t="e">
        <f t="shared" si="42"/>
        <v>#DIV/0!</v>
      </c>
      <c r="I97" s="5" t="e">
        <f t="shared" si="43"/>
        <v>#DIV/0!</v>
      </c>
      <c r="J97" s="5"/>
      <c r="K97" s="5" t="e">
        <f t="shared" si="44"/>
        <v>#VALUE!</v>
      </c>
      <c r="L97" s="5" t="e">
        <f t="shared" si="44"/>
        <v>#VALUE!</v>
      </c>
      <c r="M97" s="5" t="e">
        <f t="shared" si="44"/>
        <v>#VALUE!</v>
      </c>
      <c r="N97" s="5"/>
      <c r="O97" s="5" t="e">
        <f>_xlfn.STDEV.P(K97:M97)</f>
        <v>#VALUE!</v>
      </c>
      <c r="P97" s="8"/>
    </row>
    <row r="98" spans="1:16" x14ac:dyDescent="0.3">
      <c r="A98">
        <v>5</v>
      </c>
      <c r="B98" s="4">
        <v>0.70833333333333337</v>
      </c>
      <c r="C98">
        <v>2.5</v>
      </c>
      <c r="E98">
        <f>0-0.0275</f>
        <v>-2.75E-2</v>
      </c>
      <c r="F98">
        <f>0-0.027</f>
        <v>-2.7E-2</v>
      </c>
      <c r="G98">
        <f>0-0.0276</f>
        <v>-2.76E-2</v>
      </c>
      <c r="H98">
        <f t="shared" si="42"/>
        <v>-2.7366666666666668E-2</v>
      </c>
      <c r="I98">
        <f t="shared" si="43"/>
        <v>2.6246692913372703E-4</v>
      </c>
      <c r="K98">
        <f t="shared" si="44"/>
        <v>-2.4336283185840708</v>
      </c>
      <c r="L98">
        <f t="shared" si="44"/>
        <v>-2.3893805309734515</v>
      </c>
      <c r="M98">
        <f t="shared" si="44"/>
        <v>-2.4424778761061949</v>
      </c>
      <c r="N98">
        <f t="shared" ref="N98:N103" si="45">AVERAGE(K98:M98)</f>
        <v>-2.4218289085545726</v>
      </c>
      <c r="O98">
        <f t="shared" ref="O98:O103" si="46">_xlfn.STDEV.P(K98:M98)</f>
        <v>2.322716187024133E-2</v>
      </c>
      <c r="P98" s="3">
        <f>(N$2*(N93+N94+N95+N96))+(N98*N$3)</f>
        <v>-21.261061946902657</v>
      </c>
    </row>
    <row r="99" spans="1:16" x14ac:dyDescent="0.3">
      <c r="A99">
        <v>6</v>
      </c>
      <c r="B99" s="4">
        <v>0.75</v>
      </c>
      <c r="C99">
        <v>3.5</v>
      </c>
      <c r="E99">
        <f>0-0.0231</f>
        <v>-2.3099999999999999E-2</v>
      </c>
      <c r="F99">
        <f>0-0.0235</f>
        <v>-2.35E-2</v>
      </c>
      <c r="G99">
        <f>0-0.0242</f>
        <v>-2.4199999999999999E-2</v>
      </c>
      <c r="H99">
        <f t="shared" si="42"/>
        <v>-2.3599999999999999E-2</v>
      </c>
      <c r="I99">
        <f t="shared" si="43"/>
        <v>4.5460605656619528E-4</v>
      </c>
      <c r="K99">
        <f t="shared" si="44"/>
        <v>-2.0442477876106193</v>
      </c>
      <c r="L99">
        <f t="shared" si="44"/>
        <v>-2.0796460176991154</v>
      </c>
      <c r="M99">
        <f t="shared" si="44"/>
        <v>-2.1415929203539825</v>
      </c>
      <c r="N99">
        <f t="shared" si="45"/>
        <v>-2.0884955752212391</v>
      </c>
      <c r="O99">
        <f t="shared" si="46"/>
        <v>4.0230624474884659E-2</v>
      </c>
      <c r="P99" s="3">
        <f>(N$2*(N93+N94+N95+N96+N98))+(N99*N$3)</f>
        <v>-20.805309734513276</v>
      </c>
    </row>
    <row r="100" spans="1:16" x14ac:dyDescent="0.3">
      <c r="A100">
        <v>7</v>
      </c>
      <c r="B100" s="4">
        <v>0.8666666666666667</v>
      </c>
      <c r="C100">
        <v>6.5</v>
      </c>
      <c r="E100">
        <f>0-0.0061</f>
        <v>-6.1000000000000004E-3</v>
      </c>
      <c r="F100">
        <f>0-0.0057</f>
        <v>-5.7000000000000002E-3</v>
      </c>
      <c r="G100">
        <f>0-0.0056</f>
        <v>-5.5999999999999999E-3</v>
      </c>
      <c r="H100">
        <f t="shared" si="42"/>
        <v>-5.8000000000000005E-3</v>
      </c>
      <c r="I100">
        <f t="shared" si="43"/>
        <v>2.1602468994692882E-4</v>
      </c>
      <c r="K100">
        <f t="shared" si="44"/>
        <v>-0.53982300884955758</v>
      </c>
      <c r="L100">
        <f t="shared" si="44"/>
        <v>-0.50442477876106195</v>
      </c>
      <c r="M100">
        <f t="shared" si="44"/>
        <v>-0.4955752212389381</v>
      </c>
      <c r="N100">
        <f t="shared" si="45"/>
        <v>-0.51327433628318586</v>
      </c>
      <c r="O100">
        <f t="shared" si="46"/>
        <v>1.9117229198843257E-2</v>
      </c>
      <c r="P100" s="3">
        <f>(N$2*(N93+N94+N95+N96+N98+N99))+(N100*N$3)</f>
        <v>-13.973451327433629</v>
      </c>
    </row>
    <row r="101" spans="1:16" x14ac:dyDescent="0.3">
      <c r="A101">
        <v>8</v>
      </c>
      <c r="B101" s="4">
        <v>0.34583333333333333</v>
      </c>
      <c r="C101">
        <v>18</v>
      </c>
      <c r="E101">
        <v>5.6000000000000001E-2</v>
      </c>
      <c r="F101">
        <v>5.6000000000000001E-2</v>
      </c>
      <c r="G101">
        <v>5.5800000000000002E-2</v>
      </c>
      <c r="H101">
        <f t="shared" si="42"/>
        <v>5.5933333333333335E-2</v>
      </c>
      <c r="I101">
        <f t="shared" si="43"/>
        <v>9.4280904158205769E-5</v>
      </c>
      <c r="K101">
        <f t="shared" si="44"/>
        <v>4.9557522123893811</v>
      </c>
      <c r="L101">
        <f t="shared" si="44"/>
        <v>4.9557522123893811</v>
      </c>
      <c r="M101">
        <f t="shared" si="44"/>
        <v>4.9380530973451329</v>
      </c>
      <c r="N101">
        <f t="shared" si="45"/>
        <v>4.949852507374632</v>
      </c>
      <c r="O101">
        <f t="shared" si="46"/>
        <v>8.3434428458591912E-3</v>
      </c>
      <c r="P101" s="3">
        <f>(N$2*(N93+N94+N95+N96+N98+N99+N100))+(N101*N$3)</f>
        <v>13.085545722713869</v>
      </c>
    </row>
    <row r="102" spans="1:16" x14ac:dyDescent="0.3">
      <c r="A102">
        <v>9</v>
      </c>
      <c r="B102" s="4">
        <v>0.58680555555555558</v>
      </c>
      <c r="C102">
        <v>24</v>
      </c>
      <c r="E102">
        <v>7.6100000000000001E-2</v>
      </c>
      <c r="F102">
        <v>7.5999999999999998E-2</v>
      </c>
      <c r="G102">
        <v>7.6200000000000004E-2</v>
      </c>
      <c r="H102">
        <f t="shared" si="42"/>
        <v>7.6100000000000001E-2</v>
      </c>
      <c r="I102">
        <f t="shared" si="43"/>
        <v>8.164965809277494E-5</v>
      </c>
      <c r="K102">
        <f t="shared" si="44"/>
        <v>6.7345132743362841</v>
      </c>
      <c r="L102">
        <f t="shared" si="44"/>
        <v>6.72566371681416</v>
      </c>
      <c r="M102">
        <f t="shared" si="44"/>
        <v>6.7433628318584082</v>
      </c>
      <c r="N102">
        <f t="shared" si="45"/>
        <v>6.7345132743362841</v>
      </c>
      <c r="O102">
        <f t="shared" si="46"/>
        <v>7.2256334595375907E-3</v>
      </c>
      <c r="P102" s="3">
        <f>(N$2*(N93+N94+N95+N96+N98+N99+N100+N101))+(N102*N$3)</f>
        <v>24.483775811209444</v>
      </c>
    </row>
    <row r="103" spans="1:16" x14ac:dyDescent="0.3">
      <c r="A103">
        <v>10</v>
      </c>
      <c r="B103" s="4">
        <v>0.58333333333333337</v>
      </c>
      <c r="C103">
        <v>48</v>
      </c>
      <c r="E103">
        <v>0.16439999999999999</v>
      </c>
      <c r="F103">
        <v>0.16439999999999999</v>
      </c>
      <c r="G103">
        <v>0.1641</v>
      </c>
      <c r="H103">
        <f t="shared" si="42"/>
        <v>0.1643</v>
      </c>
      <c r="I103">
        <f t="shared" si="43"/>
        <v>1.4142135623730701E-4</v>
      </c>
      <c r="K103">
        <f t="shared" si="44"/>
        <v>14.548672566371682</v>
      </c>
      <c r="L103">
        <f t="shared" si="44"/>
        <v>14.548672566371682</v>
      </c>
      <c r="M103">
        <f t="shared" si="44"/>
        <v>14.522123893805309</v>
      </c>
      <c r="N103">
        <f t="shared" si="45"/>
        <v>14.539823008849558</v>
      </c>
      <c r="O103">
        <f t="shared" si="46"/>
        <v>1.2515164268788785E-2</v>
      </c>
      <c r="P103" s="3">
        <f>(N$2*(N93+N94+N95+N96+N98+N99+N100+N101+N102))+(N103*N$3)</f>
        <v>66.877581120943958</v>
      </c>
    </row>
    <row r="104" spans="1:16" x14ac:dyDescent="0.3">
      <c r="D104" s="1" t="s">
        <v>50</v>
      </c>
      <c r="E104" t="s">
        <v>51</v>
      </c>
      <c r="H104">
        <v>8</v>
      </c>
      <c r="I104" t="s">
        <v>28</v>
      </c>
    </row>
    <row r="105" spans="1:16" x14ac:dyDescent="0.3">
      <c r="C105" t="s">
        <v>22</v>
      </c>
      <c r="E105" t="s">
        <v>36</v>
      </c>
      <c r="H105" t="s">
        <v>7</v>
      </c>
      <c r="I105" t="s">
        <v>8</v>
      </c>
      <c r="K105" s="2" t="s">
        <v>37</v>
      </c>
      <c r="L105" s="2"/>
      <c r="M105" s="2"/>
      <c r="N105" s="2" t="s">
        <v>7</v>
      </c>
      <c r="O105" s="2" t="s">
        <v>8</v>
      </c>
      <c r="P105" s="3" t="s">
        <v>23</v>
      </c>
    </row>
    <row r="106" spans="1:16" x14ac:dyDescent="0.3">
      <c r="B106" s="4">
        <v>0.60416666666666663</v>
      </c>
      <c r="C106">
        <v>0</v>
      </c>
      <c r="E106">
        <f>0-0.0573</f>
        <v>-5.7299999999999997E-2</v>
      </c>
      <c r="H106">
        <f>AVERAGE(E106:G106)</f>
        <v>-5.7299999999999997E-2</v>
      </c>
      <c r="I106">
        <f>_xlfn.STDEV.P(E106:G106)</f>
        <v>0</v>
      </c>
      <c r="K106">
        <f>(E106)/0.0113</f>
        <v>-5.0707964601769913</v>
      </c>
      <c r="N106">
        <f>AVERAGE(K106:M106)</f>
        <v>-5.0707964601769913</v>
      </c>
      <c r="O106">
        <f>_xlfn.STDEV.P(K106:M106)</f>
        <v>0</v>
      </c>
      <c r="P106" s="3"/>
    </row>
    <row r="107" spans="1:16" x14ac:dyDescent="0.3">
      <c r="B107" s="4">
        <v>0.625</v>
      </c>
      <c r="C107">
        <v>0.5</v>
      </c>
      <c r="E107">
        <f>0-0.0511</f>
        <v>-5.11E-2</v>
      </c>
      <c r="F107">
        <f>0-0.0511</f>
        <v>-5.11E-2</v>
      </c>
      <c r="G107">
        <f>0-0.0513</f>
        <v>-5.1299999999999998E-2</v>
      </c>
      <c r="H107">
        <f t="shared" ref="H107:H116" si="47">AVERAGE(E107:G107)</f>
        <v>-5.1166666666666666E-2</v>
      </c>
      <c r="I107">
        <f t="shared" ref="I107:I116" si="48">_xlfn.STDEV.P(E107:G107)</f>
        <v>9.4280904158205769E-5</v>
      </c>
      <c r="K107">
        <f t="shared" ref="K107:M116" si="49">(E107)/0.0113</f>
        <v>-4.5221238938053103</v>
      </c>
      <c r="L107">
        <f t="shared" si="49"/>
        <v>-4.5221238938053103</v>
      </c>
      <c r="M107">
        <f t="shared" si="49"/>
        <v>-4.5398230088495577</v>
      </c>
      <c r="N107">
        <f>AVERAGE(K107:M107)</f>
        <v>-4.5280235988200594</v>
      </c>
      <c r="O107">
        <f>_xlfn.STDEV.P(K107:M107)</f>
        <v>8.3434428458587714E-3</v>
      </c>
      <c r="P107" s="3">
        <f>(N$2*(N106))+(N107*H$104)</f>
        <v>-38.759587020648972</v>
      </c>
    </row>
    <row r="108" spans="1:16" x14ac:dyDescent="0.3">
      <c r="B108" s="4">
        <v>0.64583333333333337</v>
      </c>
      <c r="C108">
        <v>1</v>
      </c>
      <c r="E108">
        <f>0-0.0392</f>
        <v>-3.9199999999999999E-2</v>
      </c>
      <c r="F108">
        <f>0-0.041</f>
        <v>-4.1000000000000002E-2</v>
      </c>
      <c r="G108">
        <f>0-0.0412</f>
        <v>-4.1200000000000001E-2</v>
      </c>
      <c r="H108">
        <f t="shared" si="47"/>
        <v>-4.0466666666666665E-2</v>
      </c>
      <c r="I108">
        <f t="shared" si="48"/>
        <v>8.9938250421547049E-4</v>
      </c>
      <c r="K108">
        <f t="shared" si="49"/>
        <v>-3.4690265486725664</v>
      </c>
      <c r="L108">
        <f t="shared" si="49"/>
        <v>-3.6283185840707968</v>
      </c>
      <c r="M108">
        <f t="shared" si="49"/>
        <v>-3.6460176991150446</v>
      </c>
      <c r="N108">
        <f>AVERAGE(K108:M108)</f>
        <v>-3.5811209439528029</v>
      </c>
      <c r="O108">
        <f>_xlfn.STDEV.P(K108:M108)</f>
        <v>7.9591372054466439E-2</v>
      </c>
      <c r="P108" s="3">
        <f>(N$2*(N106+N107))+(N108*H$104)</f>
        <v>-33.448377581120951</v>
      </c>
    </row>
    <row r="109" spans="1:16" x14ac:dyDescent="0.3">
      <c r="B109" s="4">
        <v>0.66666666666666663</v>
      </c>
      <c r="C109">
        <v>1.5</v>
      </c>
      <c r="E109">
        <f>0-0.0349</f>
        <v>-3.49E-2</v>
      </c>
      <c r="F109">
        <f>0-0.035</f>
        <v>-3.5000000000000003E-2</v>
      </c>
      <c r="G109">
        <f>0-0.0351</f>
        <v>-3.5099999999999999E-2</v>
      </c>
      <c r="H109">
        <f t="shared" si="47"/>
        <v>-3.5000000000000003E-2</v>
      </c>
      <c r="I109">
        <f t="shared" si="48"/>
        <v>8.1649658092772107E-5</v>
      </c>
      <c r="K109">
        <f t="shared" si="49"/>
        <v>-3.0884955752212391</v>
      </c>
      <c r="L109">
        <f t="shared" si="49"/>
        <v>-3.0973451327433632</v>
      </c>
      <c r="M109">
        <f t="shared" si="49"/>
        <v>-3.1061946902654869</v>
      </c>
      <c r="N109">
        <f>AVERAGE(K109:M109)</f>
        <v>-3.0973451327433632</v>
      </c>
      <c r="O109">
        <f>_xlfn.STDEV.P(K109:M109)</f>
        <v>7.2256334595374103E-3</v>
      </c>
      <c r="P109" s="3">
        <f>(N$2*(N106+N107+N108))+(N109*H$104)</f>
        <v>-31.368731563421832</v>
      </c>
    </row>
    <row r="110" spans="1:16" x14ac:dyDescent="0.3">
      <c r="B110" s="5" t="s">
        <v>55</v>
      </c>
      <c r="C110" s="5"/>
      <c r="D110" s="5"/>
      <c r="E110" s="5" t="s">
        <v>55</v>
      </c>
      <c r="F110" s="5" t="s">
        <v>55</v>
      </c>
      <c r="G110" s="5" t="s">
        <v>55</v>
      </c>
      <c r="H110" s="5" t="e">
        <f t="shared" si="47"/>
        <v>#DIV/0!</v>
      </c>
      <c r="I110" s="5" t="e">
        <f t="shared" si="48"/>
        <v>#DIV/0!</v>
      </c>
      <c r="J110" s="5"/>
      <c r="K110" s="5" t="e">
        <f t="shared" si="49"/>
        <v>#VALUE!</v>
      </c>
      <c r="L110" s="5" t="e">
        <f t="shared" si="49"/>
        <v>#VALUE!</v>
      </c>
      <c r="M110" s="5" t="e">
        <f t="shared" si="49"/>
        <v>#VALUE!</v>
      </c>
      <c r="N110" s="5"/>
      <c r="O110" s="5" t="e">
        <f>_xlfn.STDEV.P(K110:M110)</f>
        <v>#VALUE!</v>
      </c>
      <c r="P110" s="8"/>
    </row>
    <row r="111" spans="1:16" x14ac:dyDescent="0.3">
      <c r="B111" s="4">
        <v>0.70833333333333337</v>
      </c>
      <c r="C111">
        <v>2.5</v>
      </c>
      <c r="E111">
        <f>0-0.0213</f>
        <v>-2.1299999999999999E-2</v>
      </c>
      <c r="F111">
        <f>0-0.0215</f>
        <v>-2.1499999999999998E-2</v>
      </c>
      <c r="G111">
        <f>0-0.0219</f>
        <v>-2.1899999999999999E-2</v>
      </c>
      <c r="H111">
        <f t="shared" si="47"/>
        <v>-2.1566666666666665E-2</v>
      </c>
      <c r="I111">
        <f t="shared" si="48"/>
        <v>2.4944382578492944E-4</v>
      </c>
      <c r="K111">
        <f t="shared" si="49"/>
        <v>-1.8849557522123894</v>
      </c>
      <c r="L111">
        <f t="shared" si="49"/>
        <v>-1.9026548672566372</v>
      </c>
      <c r="M111">
        <f t="shared" si="49"/>
        <v>-1.9380530973451329</v>
      </c>
      <c r="N111">
        <f t="shared" ref="N111:N116" si="50">AVERAGE(K111:M111)</f>
        <v>-1.9085545722713864</v>
      </c>
      <c r="O111">
        <f t="shared" ref="O111:O116" si="51">_xlfn.STDEV.P(K111:M111)</f>
        <v>2.2074674848223876E-2</v>
      </c>
      <c r="P111" s="3">
        <f>(N$2*(N106+N107+N108+N109))+(N111*N$3)</f>
        <v>-17.681415929203538</v>
      </c>
    </row>
    <row r="112" spans="1:16" x14ac:dyDescent="0.3">
      <c r="B112" s="4">
        <v>0.75</v>
      </c>
      <c r="C112">
        <v>3.5</v>
      </c>
      <c r="E112">
        <f>0-0.0133</f>
        <v>-1.3299999999999999E-2</v>
      </c>
      <c r="F112">
        <f>0-0.0134</f>
        <v>-1.34E-2</v>
      </c>
      <c r="G112">
        <f>0-0.0134</f>
        <v>-1.34E-2</v>
      </c>
      <c r="H112">
        <f t="shared" si="47"/>
        <v>-1.3366666666666667E-2</v>
      </c>
      <c r="I112">
        <f t="shared" si="48"/>
        <v>4.7140452079103705E-5</v>
      </c>
      <c r="K112">
        <f t="shared" si="49"/>
        <v>-1.1769911504424779</v>
      </c>
      <c r="L112">
        <f t="shared" si="49"/>
        <v>-1.1858407079646018</v>
      </c>
      <c r="M112">
        <f t="shared" si="49"/>
        <v>-1.1858407079646018</v>
      </c>
      <c r="N112">
        <f t="shared" si="50"/>
        <v>-1.1828908554572271</v>
      </c>
      <c r="O112">
        <f t="shared" si="51"/>
        <v>4.1717214229294907E-3</v>
      </c>
      <c r="P112" s="3">
        <f>(N$2*(N106+N107+N108+N109+N111))+(N112*N$3)</f>
        <v>-15.007374631268437</v>
      </c>
    </row>
    <row r="113" spans="2:16" x14ac:dyDescent="0.3">
      <c r="B113" s="4">
        <v>0.8666666666666667</v>
      </c>
      <c r="C113">
        <v>6.5</v>
      </c>
      <c r="E113">
        <v>9.7000000000000003E-3</v>
      </c>
      <c r="F113">
        <v>8.6999999999999994E-3</v>
      </c>
      <c r="G113">
        <v>7.9000000000000008E-3</v>
      </c>
      <c r="H113">
        <f t="shared" si="47"/>
        <v>8.7666666666666674E-3</v>
      </c>
      <c r="I113">
        <f t="shared" si="48"/>
        <v>7.3635740114581718E-4</v>
      </c>
      <c r="K113">
        <f t="shared" si="49"/>
        <v>0.85840707964601781</v>
      </c>
      <c r="L113">
        <f t="shared" si="49"/>
        <v>0.76991150442477874</v>
      </c>
      <c r="M113">
        <f t="shared" si="49"/>
        <v>0.6991150442477877</v>
      </c>
      <c r="N113">
        <f t="shared" si="50"/>
        <v>0.77581120943952808</v>
      </c>
      <c r="O113">
        <f t="shared" si="51"/>
        <v>6.5164371782815714E-2</v>
      </c>
      <c r="P113" s="3">
        <f>(N$2*(N106+N107+N108+N109+N111+N112))+(N113*N$3)</f>
        <v>-5.8053097345132745</v>
      </c>
    </row>
    <row r="114" spans="2:16" x14ac:dyDescent="0.3">
      <c r="B114" s="4">
        <v>0.34583333333333333</v>
      </c>
      <c r="C114">
        <v>18</v>
      </c>
      <c r="E114">
        <v>8.1199999999999994E-2</v>
      </c>
      <c r="F114">
        <v>8.14E-2</v>
      </c>
      <c r="G114">
        <v>8.1900000000000001E-2</v>
      </c>
      <c r="H114">
        <f t="shared" si="47"/>
        <v>8.1500000000000003E-2</v>
      </c>
      <c r="I114">
        <f t="shared" si="48"/>
        <v>2.9439202887759702E-4</v>
      </c>
      <c r="K114">
        <f t="shared" si="49"/>
        <v>7.1858407079646014</v>
      </c>
      <c r="L114">
        <f t="shared" si="49"/>
        <v>7.2035398230088497</v>
      </c>
      <c r="M114">
        <f t="shared" si="49"/>
        <v>7.2477876106194694</v>
      </c>
      <c r="N114">
        <f t="shared" si="50"/>
        <v>7.2123893805309729</v>
      </c>
      <c r="O114">
        <f t="shared" si="51"/>
        <v>2.6052391936070635E-2</v>
      </c>
      <c r="P114" s="3">
        <f>(N$2*(N106+N107+N108+N109+N111+N112+N113))+(N114*N$3)</f>
        <v>26.765486725663717</v>
      </c>
    </row>
    <row r="115" spans="2:16" x14ac:dyDescent="0.3">
      <c r="B115" s="4">
        <v>0.58680555555555558</v>
      </c>
      <c r="C115">
        <v>24</v>
      </c>
      <c r="E115">
        <v>0.1027</v>
      </c>
      <c r="F115">
        <v>0.1024</v>
      </c>
      <c r="G115">
        <v>0.1021</v>
      </c>
      <c r="H115">
        <f t="shared" si="47"/>
        <v>0.1024</v>
      </c>
      <c r="I115">
        <f t="shared" si="48"/>
        <v>2.4494897427831914E-4</v>
      </c>
      <c r="K115">
        <f t="shared" si="49"/>
        <v>9.0884955752212395</v>
      </c>
      <c r="L115">
        <f t="shared" si="49"/>
        <v>9.0619469026548689</v>
      </c>
      <c r="M115">
        <f t="shared" si="49"/>
        <v>9.0353982300884965</v>
      </c>
      <c r="N115">
        <f t="shared" si="50"/>
        <v>9.0619469026548689</v>
      </c>
      <c r="O115">
        <f t="shared" si="51"/>
        <v>2.167690037861205E-2</v>
      </c>
      <c r="P115" s="3">
        <f>(N$2*(N106+N107+N108+N109+N111+N112+N113+N114))+(N115*N$3)</f>
        <v>39.619469026548678</v>
      </c>
    </row>
    <row r="116" spans="2:16" x14ac:dyDescent="0.3">
      <c r="B116" s="4">
        <v>0.58333333333333337</v>
      </c>
      <c r="C116">
        <v>48</v>
      </c>
      <c r="E116">
        <v>0.1736</v>
      </c>
      <c r="F116">
        <v>0.1734</v>
      </c>
      <c r="G116">
        <v>0.17319999999999999</v>
      </c>
      <c r="H116">
        <f t="shared" si="47"/>
        <v>0.1734</v>
      </c>
      <c r="I116">
        <f t="shared" si="48"/>
        <v>1.6329931618554988E-4</v>
      </c>
      <c r="K116">
        <f t="shared" si="49"/>
        <v>15.36283185840708</v>
      </c>
      <c r="L116">
        <f t="shared" si="49"/>
        <v>15.345132743362832</v>
      </c>
      <c r="M116">
        <f t="shared" si="49"/>
        <v>15.327433628318584</v>
      </c>
      <c r="N116">
        <f t="shared" si="50"/>
        <v>15.345132743362832</v>
      </c>
      <c r="O116">
        <f t="shared" si="51"/>
        <v>1.4451266919075181E-2</v>
      </c>
      <c r="P116" s="3">
        <f>(N$2*(N106+N107+N108+N109+N111+N112+N113+N114+N115))+(N116*N$3)</f>
        <v>75.56637168141593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B84E-BB17-4D00-AD73-7CCAE7D293E9}">
  <dimension ref="A1:P116"/>
  <sheetViews>
    <sheetView topLeftCell="A11" zoomScale="52" zoomScaleNormal="70" workbookViewId="0">
      <selection activeCell="AB23" sqref="AB23"/>
    </sheetView>
  </sheetViews>
  <sheetFormatPr defaultColWidth="8.6640625" defaultRowHeight="14.4" x14ac:dyDescent="0.3"/>
  <cols>
    <col min="1" max="3" width="9" bestFit="1" customWidth="1"/>
    <col min="5" max="7" width="9" bestFit="1" customWidth="1"/>
    <col min="8" max="8" width="12.109375" bestFit="1" customWidth="1"/>
    <col min="9" max="9" width="12" bestFit="1" customWidth="1"/>
    <col min="11" max="15" width="9" bestFit="1" customWidth="1"/>
    <col min="16" max="16" width="12.44140625" bestFit="1" customWidth="1"/>
  </cols>
  <sheetData>
    <row r="1" spans="1:16" x14ac:dyDescent="0.3">
      <c r="A1" t="s">
        <v>10</v>
      </c>
      <c r="B1" s="1" t="s">
        <v>15</v>
      </c>
    </row>
    <row r="2" spans="1:16" x14ac:dyDescent="0.3">
      <c r="K2" t="s">
        <v>27</v>
      </c>
      <c r="N2">
        <v>0.5</v>
      </c>
      <c r="O2" t="s">
        <v>28</v>
      </c>
    </row>
    <row r="3" spans="1:16" x14ac:dyDescent="0.3">
      <c r="A3" s="5" t="s">
        <v>92</v>
      </c>
      <c r="B3" s="5"/>
      <c r="C3" s="5"/>
      <c r="D3" s="6" t="s">
        <v>31</v>
      </c>
      <c r="E3" s="5"/>
      <c r="F3" s="5"/>
      <c r="G3" s="5"/>
      <c r="H3" s="5"/>
      <c r="I3" s="5"/>
      <c r="J3" s="5"/>
      <c r="K3" s="5" t="s">
        <v>29</v>
      </c>
      <c r="L3" s="5"/>
      <c r="M3" s="5"/>
      <c r="N3" s="5">
        <v>5</v>
      </c>
      <c r="O3" s="5" t="s">
        <v>28</v>
      </c>
      <c r="P3" s="5"/>
    </row>
    <row r="4" spans="1:16" x14ac:dyDescent="0.3">
      <c r="A4" s="5"/>
      <c r="B4" s="5" t="s">
        <v>32</v>
      </c>
      <c r="C4" s="5" t="s">
        <v>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 t="s">
        <v>96</v>
      </c>
    </row>
    <row r="5" spans="1:16" x14ac:dyDescent="0.3">
      <c r="A5" s="5" t="s">
        <v>34</v>
      </c>
      <c r="B5" s="5" t="s">
        <v>35</v>
      </c>
      <c r="C5" s="5" t="s">
        <v>22</v>
      </c>
      <c r="D5" s="5"/>
      <c r="E5" s="5" t="s">
        <v>36</v>
      </c>
      <c r="F5" s="5"/>
      <c r="G5" s="5"/>
      <c r="H5" s="5" t="s">
        <v>7</v>
      </c>
      <c r="I5" s="5" t="s">
        <v>8</v>
      </c>
      <c r="J5" s="5"/>
      <c r="K5" s="7" t="s">
        <v>37</v>
      </c>
      <c r="L5" s="7"/>
      <c r="M5" s="7"/>
      <c r="N5" s="7" t="s">
        <v>7</v>
      </c>
      <c r="O5" s="7" t="s">
        <v>8</v>
      </c>
      <c r="P5" s="8" t="s">
        <v>23</v>
      </c>
    </row>
    <row r="6" spans="1:16" x14ac:dyDescent="0.3">
      <c r="A6" s="5">
        <v>0</v>
      </c>
      <c r="B6" s="5" t="s">
        <v>93</v>
      </c>
      <c r="C6" s="5">
        <v>0</v>
      </c>
      <c r="D6" s="5"/>
      <c r="E6" s="5">
        <v>-2.7000000000000001E-3</v>
      </c>
      <c r="F6" s="5"/>
      <c r="G6" s="5"/>
      <c r="H6" s="5">
        <f>AVERAGE(E6:G6)</f>
        <v>-2.7000000000000001E-3</v>
      </c>
      <c r="I6" s="5">
        <f>_xlfn.STDEV.P(E6:G6)</f>
        <v>0</v>
      </c>
      <c r="J6" s="5"/>
      <c r="K6" s="5">
        <f>(E6)/0.0111</f>
        <v>-0.24324324324324326</v>
      </c>
      <c r="L6" s="5"/>
      <c r="M6" s="5"/>
      <c r="N6" s="5">
        <f>AVERAGE(K6:M6)</f>
        <v>-0.24324324324324326</v>
      </c>
      <c r="O6" s="5">
        <f>_xlfn.STDEV.P(K6:M6)</f>
        <v>0</v>
      </c>
      <c r="P6" s="8"/>
    </row>
    <row r="7" spans="1:16" x14ac:dyDescent="0.3">
      <c r="A7" s="5">
        <v>1</v>
      </c>
      <c r="B7" s="5" t="s">
        <v>40</v>
      </c>
      <c r="C7" s="5">
        <v>0.5</v>
      </c>
      <c r="D7" s="5"/>
      <c r="E7" s="5">
        <v>6.8999999999999999E-3</v>
      </c>
      <c r="F7" s="5">
        <v>8.2000000000000007E-3</v>
      </c>
      <c r="G7" s="5">
        <v>7.7000000000000002E-3</v>
      </c>
      <c r="H7" s="5">
        <f>AVERAGE(E7:G7)</f>
        <v>7.6E-3</v>
      </c>
      <c r="I7" s="5">
        <f>_xlfn.STDEV.P(E7:G7)</f>
        <v>5.3541261347363396E-4</v>
      </c>
      <c r="J7" s="5"/>
      <c r="K7" s="5">
        <f>(E7)/0.0111</f>
        <v>0.6216216216216216</v>
      </c>
      <c r="L7" s="5">
        <f t="shared" ref="L7:M7" si="0">(F7)/0.0111</f>
        <v>0.73873873873873874</v>
      </c>
      <c r="M7" s="5">
        <f t="shared" si="0"/>
        <v>0.69369369369369371</v>
      </c>
      <c r="N7" s="5">
        <f>AVERAGE(K7:M7)</f>
        <v>0.68468468468468469</v>
      </c>
      <c r="O7" s="5">
        <f>_xlfn.STDEV.P(K7:M7)</f>
        <v>4.8235370583210251E-2</v>
      </c>
      <c r="P7" s="8">
        <f>(N$2*(N6))+(N7*N$3)</f>
        <v>3.301801801801802</v>
      </c>
    </row>
    <row r="8" spans="1:16" x14ac:dyDescent="0.3">
      <c r="A8" s="5">
        <v>2</v>
      </c>
      <c r="B8" s="5" t="s">
        <v>41</v>
      </c>
      <c r="C8" s="5">
        <v>1</v>
      </c>
      <c r="D8" s="5"/>
      <c r="E8" s="5">
        <v>-3.8E-3</v>
      </c>
      <c r="F8" s="5">
        <v>-4.1999999999999997E-3</v>
      </c>
      <c r="G8" s="5">
        <v>-4.4999999999999997E-3</v>
      </c>
      <c r="H8" s="5">
        <f>AVERAGE(E8:G8)</f>
        <v>-4.1666666666666666E-3</v>
      </c>
      <c r="I8" s="5">
        <f>_xlfn.STDEV.P(E8:G8)</f>
        <v>2.8674417556808743E-4</v>
      </c>
      <c r="J8" s="5"/>
      <c r="K8" s="5">
        <f t="shared" ref="K8:K16" si="1">(E8)/0.0111</f>
        <v>-0.34234234234234234</v>
      </c>
      <c r="L8" s="5">
        <f t="shared" ref="L8:L16" si="2">(F8)/0.0111</f>
        <v>-0.37837837837837834</v>
      </c>
      <c r="M8" s="5">
        <f t="shared" ref="M8:M16" si="3">(G8)/0.0111</f>
        <v>-0.40540540540540537</v>
      </c>
      <c r="N8" s="5">
        <f>AVERAGE(K8:M8)</f>
        <v>-0.37537537537537541</v>
      </c>
      <c r="O8" s="5">
        <f>_xlfn.STDEV.P(K8:M8)</f>
        <v>2.5832808609737603E-2</v>
      </c>
      <c r="P8" s="8">
        <f>(N$2*(N6+N7))+(N8*N$3)</f>
        <v>-1.6561561561561564</v>
      </c>
    </row>
    <row r="9" spans="1:16" x14ac:dyDescent="0.3">
      <c r="A9" s="5">
        <v>3</v>
      </c>
      <c r="B9" s="5" t="s">
        <v>42</v>
      </c>
      <c r="C9" s="5">
        <v>1.5</v>
      </c>
      <c r="D9" s="5"/>
      <c r="E9" s="5">
        <v>-4.5999999999999999E-3</v>
      </c>
      <c r="F9" s="5">
        <v>-4.7999999999999996E-3</v>
      </c>
      <c r="G9" s="5">
        <v>-4.3E-3</v>
      </c>
      <c r="H9" s="5">
        <f>AVERAGE(E9:G9)</f>
        <v>-4.5666666666666659E-3</v>
      </c>
      <c r="I9" s="5">
        <f>_xlfn.STDEV.P(E9:G9)</f>
        <v>2.054804667656324E-4</v>
      </c>
      <c r="J9" s="5"/>
      <c r="K9" s="5">
        <f t="shared" si="1"/>
        <v>-0.4144144144144144</v>
      </c>
      <c r="L9" s="5">
        <f t="shared" si="2"/>
        <v>-0.4324324324324324</v>
      </c>
      <c r="M9" s="5">
        <f t="shared" si="3"/>
        <v>-0.38738738738738737</v>
      </c>
      <c r="N9" s="5">
        <f>AVERAGE(K9:M9)</f>
        <v>-0.41141141141141141</v>
      </c>
      <c r="O9" s="5">
        <f>_xlfn.STDEV.P(K9:M9)</f>
        <v>1.8511753762669593E-2</v>
      </c>
      <c r="P9" s="8">
        <f>(N$2*(N6+N7+N8))+(N9*N$3)</f>
        <v>-2.0240240240240244</v>
      </c>
    </row>
    <row r="10" spans="1:16" x14ac:dyDescent="0.3">
      <c r="A10" s="5">
        <v>4</v>
      </c>
      <c r="B10" s="5" t="s">
        <v>43</v>
      </c>
      <c r="C10" s="5">
        <v>2</v>
      </c>
      <c r="D10" s="5"/>
      <c r="E10" s="5">
        <v>-2.7000000000000001E-3</v>
      </c>
      <c r="F10" s="5">
        <v>-3.0999999999999999E-3</v>
      </c>
      <c r="G10" s="5">
        <v>-3.2000000000000002E-3</v>
      </c>
      <c r="H10" s="5">
        <f>AVERAGE(E10:G10)</f>
        <v>-2.9999999999999996E-3</v>
      </c>
      <c r="I10" s="5">
        <f>_xlfn.STDEV.P(E10:G10)</f>
        <v>2.1602468994692865E-4</v>
      </c>
      <c r="J10" s="5"/>
      <c r="K10" s="5">
        <f t="shared" si="1"/>
        <v>-0.24324324324324326</v>
      </c>
      <c r="L10" s="5">
        <f t="shared" si="2"/>
        <v>-0.27927927927927926</v>
      </c>
      <c r="M10" s="5">
        <f t="shared" si="3"/>
        <v>-0.28828828828828829</v>
      </c>
      <c r="N10" s="5">
        <f>AVERAGE(K10:M10)</f>
        <v>-0.27027027027027023</v>
      </c>
      <c r="O10" s="5">
        <f>_xlfn.STDEV.P(K10:M10)</f>
        <v>1.9461683779002575E-2</v>
      </c>
      <c r="P10" s="8">
        <f>(N$2*(N6+N7+N8+N9))+(N10*N$3)</f>
        <v>-1.5240240240240237</v>
      </c>
    </row>
    <row r="11" spans="1:16" x14ac:dyDescent="0.3">
      <c r="A11" s="5">
        <v>5</v>
      </c>
      <c r="B11" s="5" t="s">
        <v>44</v>
      </c>
      <c r="C11" s="5">
        <v>3</v>
      </c>
      <c r="D11" s="5"/>
      <c r="E11" s="5">
        <v>-1.6999999999999999E-3</v>
      </c>
      <c r="F11" s="5">
        <v>-2.0999999999999999E-3</v>
      </c>
      <c r="G11" s="5">
        <v>-1.8E-3</v>
      </c>
      <c r="H11" s="5">
        <f t="shared" ref="H11:H16" si="4">AVERAGE(E11:G11)</f>
        <v>-1.8666666666666664E-3</v>
      </c>
      <c r="I11" s="5">
        <f t="shared" ref="I11:I16" si="5">_xlfn.STDEV.P(E11:G11)</f>
        <v>1.6996731711975947E-4</v>
      </c>
      <c r="J11" s="5"/>
      <c r="K11" s="5">
        <f t="shared" si="1"/>
        <v>-0.15315315315315314</v>
      </c>
      <c r="L11" s="5">
        <f t="shared" si="2"/>
        <v>-0.18918918918918917</v>
      </c>
      <c r="M11" s="5">
        <f t="shared" si="3"/>
        <v>-0.16216216216216214</v>
      </c>
      <c r="N11" s="5">
        <f t="shared" ref="N11:N16" si="6">AVERAGE(K11:M11)</f>
        <v>-0.16816816816816815</v>
      </c>
      <c r="O11" s="5">
        <f t="shared" ref="O11:O16" si="7">_xlfn.STDEV.P(K11:M11)</f>
        <v>1.5312370911690043E-2</v>
      </c>
      <c r="P11" s="8">
        <f>(N$2*(N6+N7+N8+N9+N10))+(N11*N$3)</f>
        <v>-1.1486486486486487</v>
      </c>
    </row>
    <row r="12" spans="1:16" x14ac:dyDescent="0.3">
      <c r="A12" s="5">
        <v>6</v>
      </c>
      <c r="B12" s="5" t="s">
        <v>45</v>
      </c>
      <c r="C12" s="5">
        <v>4</v>
      </c>
      <c r="D12" s="5"/>
      <c r="E12" s="5">
        <v>-6.9999999999999999E-4</v>
      </c>
      <c r="F12" s="5">
        <v>-2.0000000000000001E-4</v>
      </c>
      <c r="G12" s="5">
        <v>-2.9999999999999997E-4</v>
      </c>
      <c r="H12" s="5">
        <f t="shared" si="4"/>
        <v>-3.9999999999999996E-4</v>
      </c>
      <c r="I12" s="5">
        <f t="shared" si="5"/>
        <v>2.1602468994692868E-4</v>
      </c>
      <c r="J12" s="5"/>
      <c r="K12" s="5">
        <f t="shared" si="1"/>
        <v>-6.3063063063063057E-2</v>
      </c>
      <c r="L12" s="5">
        <f t="shared" si="2"/>
        <v>-1.8018018018018018E-2</v>
      </c>
      <c r="M12" s="5">
        <f t="shared" si="3"/>
        <v>-2.7027027027027025E-2</v>
      </c>
      <c r="N12" s="5">
        <f t="shared" si="6"/>
        <v>-3.6036036036036036E-2</v>
      </c>
      <c r="O12" s="5">
        <f t="shared" si="7"/>
        <v>1.9461683779002571E-2</v>
      </c>
      <c r="P12" s="8">
        <f>(N$2*(N6+N7+N8+N9+N10+N11))+(N12*N$3)</f>
        <v>-0.572072072072072</v>
      </c>
    </row>
    <row r="13" spans="1:16" x14ac:dyDescent="0.3">
      <c r="A13" s="5">
        <v>7</v>
      </c>
      <c r="B13" s="5" t="s">
        <v>94</v>
      </c>
      <c r="C13" s="5">
        <v>6.5</v>
      </c>
      <c r="D13" s="5"/>
      <c r="E13" s="5">
        <v>8.9999999999999998E-4</v>
      </c>
      <c r="F13" s="5">
        <v>1.5E-3</v>
      </c>
      <c r="G13" s="5">
        <v>5.9999999999999995E-4</v>
      </c>
      <c r="H13" s="5">
        <f t="shared" si="4"/>
        <v>1E-3</v>
      </c>
      <c r="I13" s="5">
        <f t="shared" si="5"/>
        <v>3.7416573867739413E-4</v>
      </c>
      <c r="J13" s="5"/>
      <c r="K13" s="5">
        <f t="shared" si="1"/>
        <v>8.1081081081081072E-2</v>
      </c>
      <c r="L13" s="5">
        <f t="shared" si="2"/>
        <v>0.13513513513513514</v>
      </c>
      <c r="M13" s="5">
        <f t="shared" si="3"/>
        <v>5.405405405405405E-2</v>
      </c>
      <c r="N13" s="5">
        <f t="shared" si="6"/>
        <v>9.00900900900901E-2</v>
      </c>
      <c r="O13" s="5">
        <f t="shared" si="7"/>
        <v>3.3708625106071526E-2</v>
      </c>
      <c r="P13" s="8">
        <f>(N$2*(N6+N7+N8+N9+N10+N11+N12))+(N13*N$3)</f>
        <v>4.0540540540540626E-2</v>
      </c>
    </row>
    <row r="14" spans="1:16" x14ac:dyDescent="0.3">
      <c r="A14" s="5">
        <v>8</v>
      </c>
      <c r="B14" s="5" t="s">
        <v>95</v>
      </c>
      <c r="C14" s="5">
        <v>18</v>
      </c>
      <c r="D14" s="5"/>
      <c r="E14" s="5">
        <v>7.1000000000000004E-3</v>
      </c>
      <c r="F14" s="5">
        <v>7.4999999999999997E-3</v>
      </c>
      <c r="G14" s="5">
        <v>7.0000000000000001E-3</v>
      </c>
      <c r="H14" s="5">
        <f t="shared" si="4"/>
        <v>7.2000000000000007E-3</v>
      </c>
      <c r="I14" s="5">
        <f t="shared" si="5"/>
        <v>2.1602468994692844E-4</v>
      </c>
      <c r="J14" s="5"/>
      <c r="K14" s="5">
        <f t="shared" si="1"/>
        <v>0.63963963963963966</v>
      </c>
      <c r="L14" s="5">
        <f t="shared" si="2"/>
        <v>0.67567567567567566</v>
      </c>
      <c r="M14" s="5">
        <f t="shared" si="3"/>
        <v>0.63063063063063063</v>
      </c>
      <c r="N14" s="5">
        <f t="shared" si="6"/>
        <v>0.64864864864864857</v>
      </c>
      <c r="O14" s="5">
        <f t="shared" si="7"/>
        <v>1.9461683779002575E-2</v>
      </c>
      <c r="P14" s="8">
        <f>(N$2*(N6+N7+N8+N9+N10+N11+N12+N13))+(N14*N$3)</f>
        <v>2.8783783783783781</v>
      </c>
    </row>
    <row r="15" spans="1:16" x14ac:dyDescent="0.3">
      <c r="A15" s="5">
        <v>9</v>
      </c>
      <c r="B15" s="5" t="s">
        <v>53</v>
      </c>
      <c r="C15" s="5">
        <v>24</v>
      </c>
      <c r="D15" s="5"/>
      <c r="E15" s="5">
        <v>1.1000000000000001E-3</v>
      </c>
      <c r="F15" s="5">
        <v>1.1999999999999999E-3</v>
      </c>
      <c r="G15" s="5">
        <v>1.1000000000000001E-3</v>
      </c>
      <c r="H15" s="5">
        <f t="shared" si="4"/>
        <v>1.1333333333333334E-3</v>
      </c>
      <c r="I15" s="5">
        <f t="shared" si="5"/>
        <v>4.7140452079103088E-5</v>
      </c>
      <c r="J15" s="5"/>
      <c r="K15" s="5">
        <f t="shared" si="1"/>
        <v>9.90990990990991E-2</v>
      </c>
      <c r="L15" s="5">
        <f t="shared" si="2"/>
        <v>0.1081081081081081</v>
      </c>
      <c r="M15" s="5">
        <f t="shared" si="3"/>
        <v>9.90990990990991E-2</v>
      </c>
      <c r="N15" s="5">
        <f t="shared" si="6"/>
        <v>0.10210210210210209</v>
      </c>
      <c r="O15" s="5">
        <f t="shared" si="7"/>
        <v>4.2468875746939751E-3</v>
      </c>
      <c r="P15" s="8">
        <f>(N$2*(N6+N7+N8+N9+N10+N11+N12+N13+N14))+(N15*N$3)</f>
        <v>0.46996996996996987</v>
      </c>
    </row>
    <row r="16" spans="1:16" x14ac:dyDescent="0.3">
      <c r="A16" s="5">
        <v>10</v>
      </c>
      <c r="B16" s="5" t="s">
        <v>53</v>
      </c>
      <c r="C16" s="5">
        <v>48</v>
      </c>
      <c r="D16" s="5"/>
      <c r="E16" s="5">
        <v>1.9E-3</v>
      </c>
      <c r="F16" s="5">
        <v>4.0000000000000001E-3</v>
      </c>
      <c r="G16" s="5">
        <v>3.0000000000000001E-3</v>
      </c>
      <c r="H16" s="5">
        <f t="shared" si="4"/>
        <v>2.9666666666666665E-3</v>
      </c>
      <c r="I16" s="5">
        <f t="shared" si="5"/>
        <v>8.576453553512406E-4</v>
      </c>
      <c r="J16" s="5"/>
      <c r="K16" s="5">
        <f t="shared" si="1"/>
        <v>0.17117117117117117</v>
      </c>
      <c r="L16" s="5">
        <f t="shared" si="2"/>
        <v>0.36036036036036034</v>
      </c>
      <c r="M16" s="5">
        <f t="shared" si="3"/>
        <v>0.27027027027027029</v>
      </c>
      <c r="N16" s="5">
        <f t="shared" si="6"/>
        <v>0.26726726726726729</v>
      </c>
      <c r="O16" s="5">
        <f t="shared" si="7"/>
        <v>7.7265347328940484E-2</v>
      </c>
      <c r="P16" s="8">
        <f>(N$2*(N6+N7+N8+N9+N10+N11+N12+N13+N14+N15))+(N16*N$3)</f>
        <v>1.3468468468468471</v>
      </c>
    </row>
    <row r="17" spans="1:16" x14ac:dyDescent="0.3">
      <c r="A17" s="5"/>
      <c r="B17" s="5"/>
      <c r="C17" s="5"/>
      <c r="D17" s="6" t="s">
        <v>50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3">
      <c r="A18" s="5" t="s">
        <v>34</v>
      </c>
      <c r="B18" s="5"/>
      <c r="C18" s="5" t="s">
        <v>22</v>
      </c>
      <c r="D18" s="5"/>
      <c r="E18" s="5" t="s">
        <v>36</v>
      </c>
      <c r="F18" s="5"/>
      <c r="G18" s="5"/>
      <c r="H18" s="5" t="s">
        <v>7</v>
      </c>
      <c r="I18" s="5" t="s">
        <v>8</v>
      </c>
      <c r="J18" s="5"/>
      <c r="K18" s="7" t="s">
        <v>37</v>
      </c>
      <c r="L18" s="7"/>
      <c r="M18" s="7"/>
      <c r="N18" s="7" t="s">
        <v>7</v>
      </c>
      <c r="O18" s="7" t="s">
        <v>8</v>
      </c>
      <c r="P18" s="8" t="s">
        <v>23</v>
      </c>
    </row>
    <row r="19" spans="1:16" x14ac:dyDescent="0.3">
      <c r="A19" s="5">
        <v>0</v>
      </c>
      <c r="B19" s="5"/>
      <c r="C19" s="5">
        <v>0</v>
      </c>
      <c r="D19" s="5"/>
      <c r="E19" s="5">
        <v>-6.7000000000000002E-3</v>
      </c>
      <c r="F19" s="5"/>
      <c r="G19" s="5"/>
      <c r="H19" s="5">
        <f>AVERAGE(E19:G19)</f>
        <v>-6.7000000000000002E-3</v>
      </c>
      <c r="I19" s="5">
        <f>_xlfn.STDEV.P(E19:G19)</f>
        <v>0</v>
      </c>
      <c r="J19" s="5"/>
      <c r="K19" s="5">
        <f>(E19)/0.0111</f>
        <v>-0.60360360360360354</v>
      </c>
      <c r="L19" s="5"/>
      <c r="M19" s="5"/>
      <c r="N19" s="5">
        <f>AVERAGE(K19:M19)</f>
        <v>-0.60360360360360354</v>
      </c>
      <c r="O19" s="5">
        <f>_xlfn.STDEV.P(K19:M19)</f>
        <v>0</v>
      </c>
      <c r="P19" s="8"/>
    </row>
    <row r="20" spans="1:16" x14ac:dyDescent="0.3">
      <c r="A20" s="5">
        <v>1</v>
      </c>
      <c r="B20" s="5"/>
      <c r="C20" s="5">
        <v>0.5</v>
      </c>
      <c r="D20" s="5"/>
      <c r="E20" s="5">
        <v>-7.7999999999999996E-3</v>
      </c>
      <c r="F20" s="5">
        <v>-8.5000000000000006E-3</v>
      </c>
      <c r="G20" s="5">
        <v>-8.5000000000000006E-3</v>
      </c>
      <c r="H20" s="5">
        <f>AVERAGE(E20:G20)</f>
        <v>-8.266666666666667E-3</v>
      </c>
      <c r="I20" s="5">
        <f>_xlfn.STDEV.P(E20:G20)</f>
        <v>3.2998316455372265E-4</v>
      </c>
      <c r="J20" s="5"/>
      <c r="K20" s="5">
        <f t="shared" ref="K20:K29" si="8">(E20)/0.0111</f>
        <v>-0.70270270270270263</v>
      </c>
      <c r="L20" s="5">
        <f t="shared" ref="L20:L29" si="9">(F20)/0.0111</f>
        <v>-0.76576576576576583</v>
      </c>
      <c r="M20" s="5">
        <f t="shared" ref="M20:M29" si="10">(G20)/0.0111</f>
        <v>-0.76576576576576583</v>
      </c>
      <c r="N20" s="5">
        <f>AVERAGE(K20:M20)</f>
        <v>-0.74474474474474484</v>
      </c>
      <c r="O20" s="5">
        <f>_xlfn.STDEV.P(K20:M20)</f>
        <v>2.9728213022857917E-2</v>
      </c>
      <c r="P20" s="8">
        <f>(N$2*(N19))+(N20*N$3)</f>
        <v>-4.0255255255255262</v>
      </c>
    </row>
    <row r="21" spans="1:16" x14ac:dyDescent="0.3">
      <c r="A21" s="5">
        <v>2</v>
      </c>
      <c r="B21" s="5"/>
      <c r="C21" s="5">
        <v>1</v>
      </c>
      <c r="D21" s="5"/>
      <c r="E21" s="5">
        <v>-8.8999999999999999E-3</v>
      </c>
      <c r="F21" s="5">
        <v>-8.6999999999999994E-3</v>
      </c>
      <c r="G21" s="5">
        <v>-9.5999999999999992E-3</v>
      </c>
      <c r="H21" s="5">
        <f>AVERAGE(E21:G21)</f>
        <v>-9.0666666666666656E-3</v>
      </c>
      <c r="I21" s="5">
        <f>_xlfn.STDEV.P(E21:G21)</f>
        <v>3.8586123009300735E-4</v>
      </c>
      <c r="J21" s="5"/>
      <c r="K21" s="5">
        <f t="shared" si="8"/>
        <v>-0.80180180180180172</v>
      </c>
      <c r="L21" s="5">
        <f t="shared" si="9"/>
        <v>-0.78378378378378366</v>
      </c>
      <c r="M21" s="5">
        <f t="shared" si="10"/>
        <v>-0.8648648648648648</v>
      </c>
      <c r="N21" s="5">
        <f>AVERAGE(K21:M21)</f>
        <v>-0.81681681681681673</v>
      </c>
      <c r="O21" s="5">
        <f>_xlfn.STDEV.P(K21:M21)</f>
        <v>3.4762272981352052E-2</v>
      </c>
      <c r="P21" s="8">
        <f>(N$2*(N19+N20))+(N21*N$3)</f>
        <v>-4.758258258258258</v>
      </c>
    </row>
    <row r="22" spans="1:16" x14ac:dyDescent="0.3">
      <c r="A22" s="5">
        <v>3</v>
      </c>
      <c r="B22" s="5"/>
      <c r="C22" s="5">
        <v>1.5</v>
      </c>
      <c r="D22" s="5"/>
      <c r="E22" s="5">
        <v>-1.03E-2</v>
      </c>
      <c r="F22" s="5">
        <v>-1.0200000000000001E-2</v>
      </c>
      <c r="G22" s="5">
        <v>-1.0200000000000001E-2</v>
      </c>
      <c r="H22" s="5">
        <f>AVERAGE(E22:G22)</f>
        <v>-1.0233333333333334E-2</v>
      </c>
      <c r="I22" s="5">
        <f>_xlfn.STDEV.P(E22:G22)</f>
        <v>4.7140452079102885E-5</v>
      </c>
      <c r="J22" s="5"/>
      <c r="K22" s="5">
        <f t="shared" si="8"/>
        <v>-0.92792792792792789</v>
      </c>
      <c r="L22" s="5">
        <f t="shared" si="9"/>
        <v>-0.91891891891891897</v>
      </c>
      <c r="M22" s="5">
        <f t="shared" si="10"/>
        <v>-0.91891891891891897</v>
      </c>
      <c r="N22" s="5">
        <f>AVERAGE(K22:M22)</f>
        <v>-0.92192192192192202</v>
      </c>
      <c r="O22" s="5">
        <f>_xlfn.STDEV.P(K22:M22)</f>
        <v>4.2468875746939361E-3</v>
      </c>
      <c r="P22" s="8">
        <f>(N$2*(N19+N20+N21))+(N22*N$3)</f>
        <v>-5.6921921921921923</v>
      </c>
    </row>
    <row r="23" spans="1:16" x14ac:dyDescent="0.3">
      <c r="A23" s="5">
        <v>4</v>
      </c>
      <c r="B23" s="5"/>
      <c r="C23" s="5">
        <v>2</v>
      </c>
      <c r="D23" s="5"/>
      <c r="E23" s="5">
        <v>-9.7999999999999997E-3</v>
      </c>
      <c r="F23" s="5">
        <v>-9.7000000000000003E-3</v>
      </c>
      <c r="G23" s="5">
        <v>-9.5999999999999992E-3</v>
      </c>
      <c r="H23" s="5">
        <f>AVERAGE(E23:G23)</f>
        <v>-9.7000000000000003E-3</v>
      </c>
      <c r="I23" s="5">
        <f>_xlfn.STDEV.P(E23:G23)</f>
        <v>8.1649658092772826E-5</v>
      </c>
      <c r="J23" s="5"/>
      <c r="K23" s="5">
        <f t="shared" si="8"/>
        <v>-0.88288288288288286</v>
      </c>
      <c r="L23" s="5">
        <f t="shared" si="9"/>
        <v>-0.87387387387387383</v>
      </c>
      <c r="M23" s="5">
        <f t="shared" si="10"/>
        <v>-0.8648648648648648</v>
      </c>
      <c r="N23" s="5">
        <f>AVERAGE(K23:M23)</f>
        <v>-0.87387387387387383</v>
      </c>
      <c r="O23" s="5">
        <f>_xlfn.STDEV.P(K23:M23)</f>
        <v>7.3558250534029529E-3</v>
      </c>
      <c r="P23" s="8">
        <f>(N$2*(N19+N20+N21+N22))+(N23*N$3)</f>
        <v>-5.9129129129129137</v>
      </c>
    </row>
    <row r="24" spans="1:16" x14ac:dyDescent="0.3">
      <c r="A24" s="5">
        <v>5</v>
      </c>
      <c r="B24" s="5"/>
      <c r="C24" s="5">
        <v>3</v>
      </c>
      <c r="D24" s="5"/>
      <c r="E24" s="5">
        <v>-1.06E-2</v>
      </c>
      <c r="F24" s="5">
        <v>-9.9000000000000008E-3</v>
      </c>
      <c r="G24" s="5">
        <v>-0.01</v>
      </c>
      <c r="H24" s="5">
        <f t="shared" ref="H24:H29" si="11">AVERAGE(E24:G24)</f>
        <v>-1.0166666666666666E-2</v>
      </c>
      <c r="I24" s="5">
        <f t="shared" ref="I24:I29" si="12">_xlfn.STDEV.P(E24:G24)</f>
        <v>3.0912061651652324E-4</v>
      </c>
      <c r="J24" s="5"/>
      <c r="K24" s="5">
        <f t="shared" si="8"/>
        <v>-0.95495495495495497</v>
      </c>
      <c r="L24" s="5">
        <f t="shared" si="9"/>
        <v>-0.89189189189189189</v>
      </c>
      <c r="M24" s="5">
        <f t="shared" si="10"/>
        <v>-0.90090090090090091</v>
      </c>
      <c r="N24" s="5">
        <f t="shared" ref="N24:N29" si="13">AVERAGE(K24:M24)</f>
        <v>-0.91591591591591592</v>
      </c>
      <c r="O24" s="5">
        <f t="shared" ref="O24:O29" si="14">_xlfn.STDEV.P(K24:M24)</f>
        <v>2.7848704190677798E-2</v>
      </c>
      <c r="P24" s="8">
        <f>(N$2*(N19+N20+N21+N22+N23))+(N24*N$3)</f>
        <v>-6.56006006006006</v>
      </c>
    </row>
    <row r="25" spans="1:16" x14ac:dyDescent="0.3">
      <c r="A25" s="5">
        <v>6</v>
      </c>
      <c r="B25" s="5"/>
      <c r="C25" s="5">
        <v>4</v>
      </c>
      <c r="D25" s="5"/>
      <c r="E25" s="5">
        <v>-9.7000000000000003E-3</v>
      </c>
      <c r="F25" s="5">
        <v>-9.7999999999999997E-3</v>
      </c>
      <c r="G25" s="5">
        <v>-9.4999999999999998E-3</v>
      </c>
      <c r="H25" s="5">
        <f t="shared" si="11"/>
        <v>-9.6666666666666654E-3</v>
      </c>
      <c r="I25" s="5">
        <f t="shared" si="12"/>
        <v>1.2472191289246472E-4</v>
      </c>
      <c r="J25" s="5"/>
      <c r="K25" s="5">
        <f t="shared" si="8"/>
        <v>-0.87387387387387383</v>
      </c>
      <c r="L25" s="5">
        <f t="shared" si="9"/>
        <v>-0.88288288288288286</v>
      </c>
      <c r="M25" s="5">
        <f t="shared" si="10"/>
        <v>-0.85585585585585577</v>
      </c>
      <c r="N25" s="5">
        <f t="shared" si="13"/>
        <v>-0.87087087087087089</v>
      </c>
      <c r="O25" s="5">
        <f t="shared" si="14"/>
        <v>1.1236208368690539E-2</v>
      </c>
      <c r="P25" s="8">
        <f>(N$2*(N19+N20+N21+N22+N23+N24))+(N25*N$3)</f>
        <v>-6.7927927927927936</v>
      </c>
    </row>
    <row r="26" spans="1:16" x14ac:dyDescent="0.3">
      <c r="A26" s="5">
        <v>7</v>
      </c>
      <c r="B26" s="5"/>
      <c r="C26" s="5">
        <v>6.5</v>
      </c>
      <c r="D26" s="5"/>
      <c r="E26" s="5">
        <v>-6.8999999999999999E-3</v>
      </c>
      <c r="F26" s="5">
        <v>-7.9000000000000008E-3</v>
      </c>
      <c r="G26" s="5">
        <v>-7.9000000000000008E-3</v>
      </c>
      <c r="H26" s="5">
        <f t="shared" si="11"/>
        <v>-7.5666666666666669E-3</v>
      </c>
      <c r="I26" s="5">
        <f t="shared" si="12"/>
        <v>4.7140452079103207E-4</v>
      </c>
      <c r="J26" s="5"/>
      <c r="K26" s="5">
        <f t="shared" si="8"/>
        <v>-0.6216216216216216</v>
      </c>
      <c r="L26" s="5">
        <f t="shared" si="9"/>
        <v>-0.71171171171171177</v>
      </c>
      <c r="M26" s="5">
        <f t="shared" si="10"/>
        <v>-0.71171171171171177</v>
      </c>
      <c r="N26" s="5">
        <f t="shared" si="13"/>
        <v>-0.68168168168168164</v>
      </c>
      <c r="O26" s="5">
        <f t="shared" si="14"/>
        <v>4.2468875746939826E-2</v>
      </c>
      <c r="P26" s="8">
        <f>(N$2*(N19+N20+N21+N22+N23+N24+N25))+(N26*N$3)</f>
        <v>-6.2822822822822815</v>
      </c>
    </row>
    <row r="27" spans="1:16" x14ac:dyDescent="0.3">
      <c r="A27" s="5">
        <v>8</v>
      </c>
      <c r="B27" s="5"/>
      <c r="C27" s="5">
        <v>18</v>
      </c>
      <c r="D27" s="5"/>
      <c r="E27" s="5">
        <v>-5.7000000000000002E-3</v>
      </c>
      <c r="F27" s="5">
        <v>-5.1999999999999998E-3</v>
      </c>
      <c r="G27" s="5">
        <v>-5.4000000000000003E-3</v>
      </c>
      <c r="H27" s="5">
        <f t="shared" si="11"/>
        <v>-5.4333333333333343E-3</v>
      </c>
      <c r="I27" s="5">
        <f t="shared" si="12"/>
        <v>2.0548046676563273E-4</v>
      </c>
      <c r="J27" s="5"/>
      <c r="K27" s="5">
        <f t="shared" si="8"/>
        <v>-0.51351351351351349</v>
      </c>
      <c r="L27" s="5">
        <f t="shared" si="9"/>
        <v>-0.4684684684684684</v>
      </c>
      <c r="M27" s="5">
        <f t="shared" si="10"/>
        <v>-0.48648648648648651</v>
      </c>
      <c r="N27" s="5">
        <f t="shared" si="13"/>
        <v>-0.4894894894894895</v>
      </c>
      <c r="O27" s="5">
        <f t="shared" si="14"/>
        <v>1.851175376266961E-2</v>
      </c>
      <c r="P27" s="8">
        <f>(N$2*(N19+N20+N21+N22+N23+N24+N25+N26))+(N27*N$3)</f>
        <v>-5.6621621621621623</v>
      </c>
    </row>
    <row r="28" spans="1:16" x14ac:dyDescent="0.3">
      <c r="A28" s="5">
        <v>9</v>
      </c>
      <c r="B28" s="5"/>
      <c r="C28" s="5">
        <v>24</v>
      </c>
      <c r="D28" s="5"/>
      <c r="E28" s="5">
        <v>-4.7999999999999996E-3</v>
      </c>
      <c r="F28" s="5">
        <v>-4.7000000000000002E-3</v>
      </c>
      <c r="G28" s="5">
        <v>-4.1000000000000003E-3</v>
      </c>
      <c r="H28" s="5">
        <f t="shared" si="11"/>
        <v>-4.5333333333333337E-3</v>
      </c>
      <c r="I28" s="5">
        <f t="shared" si="12"/>
        <v>3.0912061651652324E-4</v>
      </c>
      <c r="J28" s="5"/>
      <c r="K28" s="5">
        <f t="shared" si="8"/>
        <v>-0.4324324324324324</v>
      </c>
      <c r="L28" s="5">
        <f t="shared" si="9"/>
        <v>-0.42342342342342343</v>
      </c>
      <c r="M28" s="5">
        <f t="shared" si="10"/>
        <v>-0.36936936936936937</v>
      </c>
      <c r="N28" s="5">
        <f t="shared" si="13"/>
        <v>-0.40840840840840836</v>
      </c>
      <c r="O28" s="5">
        <f t="shared" si="14"/>
        <v>2.7848704190677781E-2</v>
      </c>
      <c r="P28" s="8">
        <f>(N$2*(N19+N20+N21+N22+N23+N24+N25+N26+N27))+(N28*N$3)</f>
        <v>-5.501501501501501</v>
      </c>
    </row>
    <row r="29" spans="1:16" x14ac:dyDescent="0.3">
      <c r="A29" s="5">
        <v>10</v>
      </c>
      <c r="B29" s="5"/>
      <c r="C29" s="5">
        <v>48</v>
      </c>
      <c r="D29" s="5"/>
      <c r="E29" s="5">
        <v>-3.3999999999999998E-3</v>
      </c>
      <c r="F29" s="5">
        <v>-3.3E-3</v>
      </c>
      <c r="G29" s="5">
        <v>-2.5000000000000001E-3</v>
      </c>
      <c r="H29" s="5">
        <f t="shared" si="11"/>
        <v>-3.0666666666666668E-3</v>
      </c>
      <c r="I29" s="5">
        <f t="shared" si="12"/>
        <v>4.0276819911981896E-4</v>
      </c>
      <c r="J29" s="5"/>
      <c r="K29" s="5">
        <f t="shared" si="8"/>
        <v>-0.30630630630630629</v>
      </c>
      <c r="L29" s="5">
        <f t="shared" si="9"/>
        <v>-0.29729729729729726</v>
      </c>
      <c r="M29" s="5">
        <f t="shared" si="10"/>
        <v>-0.22522522522522523</v>
      </c>
      <c r="N29" s="5">
        <f t="shared" si="13"/>
        <v>-0.27627627627627627</v>
      </c>
      <c r="O29" s="5">
        <f t="shared" si="14"/>
        <v>3.6285423344127661E-2</v>
      </c>
      <c r="P29" s="8">
        <f>(N$2*(N19+N20+N21+N22+N23+N24+N25+N26+N27+N28))+(N29*N$3)</f>
        <v>-5.045045045045045</v>
      </c>
    </row>
    <row r="32" spans="1:16" x14ac:dyDescent="0.3">
      <c r="A32" t="s">
        <v>30</v>
      </c>
      <c r="D32" s="1" t="s">
        <v>31</v>
      </c>
    </row>
    <row r="33" spans="1:16" x14ac:dyDescent="0.3">
      <c r="B33" t="s">
        <v>32</v>
      </c>
      <c r="C33" t="s">
        <v>33</v>
      </c>
    </row>
    <row r="34" spans="1:16" x14ac:dyDescent="0.3">
      <c r="A34" t="s">
        <v>34</v>
      </c>
      <c r="B34" t="s">
        <v>35</v>
      </c>
      <c r="C34" t="s">
        <v>22</v>
      </c>
      <c r="E34" t="s">
        <v>36</v>
      </c>
      <c r="H34" t="s">
        <v>7</v>
      </c>
      <c r="I34" t="s">
        <v>8</v>
      </c>
      <c r="K34" s="2" t="s">
        <v>37</v>
      </c>
      <c r="L34" s="2"/>
      <c r="M34" s="2"/>
      <c r="N34" s="2" t="s">
        <v>7</v>
      </c>
      <c r="O34" s="2" t="s">
        <v>8</v>
      </c>
      <c r="P34" s="3" t="s">
        <v>23</v>
      </c>
    </row>
    <row r="35" spans="1:16" x14ac:dyDescent="0.3">
      <c r="A35">
        <v>0</v>
      </c>
      <c r="B35" t="s">
        <v>39</v>
      </c>
      <c r="C35">
        <v>0</v>
      </c>
      <c r="E35">
        <v>5.3E-3</v>
      </c>
      <c r="H35">
        <f>AVERAGE(E35:G35)</f>
        <v>5.3E-3</v>
      </c>
      <c r="I35">
        <f>_xlfn.STDEV.P(E35:G35)</f>
        <v>0</v>
      </c>
      <c r="K35">
        <f>(E35)/0.0111</f>
        <v>0.47747747747747749</v>
      </c>
      <c r="N35">
        <f>AVERAGE(K35:M35)</f>
        <v>0.47747747747747749</v>
      </c>
      <c r="O35">
        <f>_xlfn.STDEV.P(K35:M35)</f>
        <v>0</v>
      </c>
      <c r="P35" s="3"/>
    </row>
    <row r="36" spans="1:16" x14ac:dyDescent="0.3">
      <c r="A36">
        <v>1</v>
      </c>
      <c r="B36" t="s">
        <v>40</v>
      </c>
      <c r="C36">
        <v>0.5</v>
      </c>
      <c r="E36">
        <v>1.12E-2</v>
      </c>
      <c r="F36">
        <v>1.0999999999999999E-2</v>
      </c>
      <c r="G36">
        <v>1.14E-2</v>
      </c>
      <c r="H36">
        <f>AVERAGE(E36:G36)</f>
        <v>1.12E-2</v>
      </c>
      <c r="I36">
        <f>_xlfn.STDEV.P(E36:G36)</f>
        <v>1.6329931618554565E-4</v>
      </c>
      <c r="K36">
        <f t="shared" ref="K36:K45" si="15">(E36)/0.0111</f>
        <v>1.0090090090090089</v>
      </c>
      <c r="L36">
        <f t="shared" ref="L36:L45" si="16">(F36)/0.0111</f>
        <v>0.99099099099099086</v>
      </c>
      <c r="M36">
        <f t="shared" ref="M36:M45" si="17">(G36)/0.0111</f>
        <v>1.027027027027027</v>
      </c>
      <c r="N36">
        <f>AVERAGE(K36:M36)</f>
        <v>1.0090090090090089</v>
      </c>
      <c r="O36">
        <f>_xlfn.STDEV.P(K36:M36)</f>
        <v>1.4711650106805906E-2</v>
      </c>
      <c r="P36" s="3">
        <f>(N$2*(N35))+(N36*N$3)</f>
        <v>5.2837837837837842</v>
      </c>
    </row>
    <row r="37" spans="1:16" x14ac:dyDescent="0.3">
      <c r="A37">
        <v>2</v>
      </c>
      <c r="B37" t="s">
        <v>41</v>
      </c>
      <c r="C37">
        <v>1</v>
      </c>
      <c r="E37">
        <v>1.8800000000000001E-2</v>
      </c>
      <c r="F37">
        <v>1.8599999999999998E-2</v>
      </c>
      <c r="G37">
        <v>1.8499999999999999E-2</v>
      </c>
      <c r="H37">
        <f>AVERAGE(E37:G37)</f>
        <v>1.8633333333333335E-2</v>
      </c>
      <c r="I37">
        <f>_xlfn.STDEV.P(E37:G37)</f>
        <v>1.2472191289246551E-4</v>
      </c>
      <c r="K37">
        <f t="shared" si="15"/>
        <v>1.6936936936936937</v>
      </c>
      <c r="L37">
        <f t="shared" si="16"/>
        <v>1.6756756756756754</v>
      </c>
      <c r="M37">
        <f t="shared" si="17"/>
        <v>1.6666666666666665</v>
      </c>
      <c r="N37">
        <f>AVERAGE(K37:M37)</f>
        <v>1.6786786786786785</v>
      </c>
      <c r="O37">
        <f>_xlfn.STDEV.P(K37:M37)</f>
        <v>1.1236208368690598E-2</v>
      </c>
      <c r="P37" s="3">
        <f>(N$2*(N35+N36))+(N37*N$3)</f>
        <v>9.1366366366366361</v>
      </c>
    </row>
    <row r="38" spans="1:16" x14ac:dyDescent="0.3">
      <c r="A38">
        <v>3</v>
      </c>
      <c r="B38" t="s">
        <v>42</v>
      </c>
      <c r="C38">
        <v>1.5</v>
      </c>
      <c r="E38">
        <v>2.29E-2</v>
      </c>
      <c r="F38">
        <v>2.2599999999999999E-2</v>
      </c>
      <c r="G38">
        <v>2.3199999999999998E-2</v>
      </c>
      <c r="H38">
        <f>AVERAGE(E38:G38)</f>
        <v>2.29E-2</v>
      </c>
      <c r="I38">
        <f>_xlfn.STDEV.P(E38:G38)</f>
        <v>2.4494897427831773E-4</v>
      </c>
      <c r="K38">
        <f t="shared" si="15"/>
        <v>2.0630630630630629</v>
      </c>
      <c r="L38">
        <f t="shared" si="16"/>
        <v>2.0360360360360357</v>
      </c>
      <c r="M38">
        <f t="shared" si="17"/>
        <v>2.0900900900900901</v>
      </c>
      <c r="N38">
        <f>AVERAGE(K38:M38)</f>
        <v>2.0630630630630629</v>
      </c>
      <c r="O38">
        <f>_xlfn.STDEV.P(K38:M38)</f>
        <v>2.206747516020895E-2</v>
      </c>
      <c r="P38" s="3">
        <f>(N$2*(N35+N36+N37))+(N38*N$3)</f>
        <v>11.897897897897895</v>
      </c>
    </row>
    <row r="39" spans="1:16" x14ac:dyDescent="0.3">
      <c r="A39">
        <v>4</v>
      </c>
      <c r="B39" t="s">
        <v>43</v>
      </c>
      <c r="C39" s="5">
        <v>2</v>
      </c>
      <c r="D39" s="5"/>
      <c r="E39" s="5">
        <v>2.63E-2</v>
      </c>
      <c r="F39" s="5">
        <v>2.63E-2</v>
      </c>
      <c r="G39" s="5">
        <v>2.5999999999999999E-2</v>
      </c>
      <c r="H39" s="5">
        <f>AVERAGE(E39:G39)</f>
        <v>2.6200000000000001E-2</v>
      </c>
      <c r="I39" s="5">
        <f>_xlfn.STDEV.P(E39:G39)</f>
        <v>1.4142135623731027E-4</v>
      </c>
      <c r="J39" s="5"/>
      <c r="K39" s="5">
        <f t="shared" si="15"/>
        <v>2.3693693693693691</v>
      </c>
      <c r="L39" s="5">
        <f t="shared" si="16"/>
        <v>2.3693693693693691</v>
      </c>
      <c r="M39" s="5">
        <f t="shared" si="17"/>
        <v>2.342342342342342</v>
      </c>
      <c r="N39" s="5">
        <f>AVERAGE(K39:M39)</f>
        <v>2.3603603603603602</v>
      </c>
      <c r="O39" s="5">
        <f>_xlfn.STDEV.P(K39:M39)</f>
        <v>1.2740662724082016E-2</v>
      </c>
      <c r="P39" s="8">
        <f>(N$2*(N35+N36+N37+N38))+(N39*N$3)</f>
        <v>14.415915915915916</v>
      </c>
    </row>
    <row r="40" spans="1:16" x14ac:dyDescent="0.3">
      <c r="A40">
        <v>5</v>
      </c>
      <c r="B40" t="s">
        <v>44</v>
      </c>
      <c r="C40">
        <v>3</v>
      </c>
      <c r="E40">
        <v>3.5700000000000003E-2</v>
      </c>
      <c r="F40">
        <v>3.5700000000000003E-2</v>
      </c>
      <c r="G40">
        <v>3.5799999999999998E-2</v>
      </c>
      <c r="H40">
        <f t="shared" ref="H40:H45" si="18">AVERAGE(E40:G40)</f>
        <v>3.5733333333333332E-2</v>
      </c>
      <c r="I40">
        <f t="shared" ref="I40:I45" si="19">_xlfn.STDEV.P(E40:G40)</f>
        <v>4.7140452079101245E-5</v>
      </c>
      <c r="K40">
        <f t="shared" si="15"/>
        <v>3.2162162162162162</v>
      </c>
      <c r="L40">
        <f t="shared" si="16"/>
        <v>3.2162162162162162</v>
      </c>
      <c r="M40">
        <f t="shared" si="17"/>
        <v>3.2252252252252251</v>
      </c>
      <c r="N40">
        <f t="shared" ref="N40:N45" si="20">AVERAGE(K40:M40)</f>
        <v>3.2192192192192195</v>
      </c>
      <c r="O40">
        <f t="shared" ref="O40:O45" si="21">_xlfn.STDEV.P(K40:M40)</f>
        <v>4.2468875746939361E-3</v>
      </c>
      <c r="P40" s="3">
        <f>(N$2*(N35+N36+N37+N38+N39))+(N40*N$3)</f>
        <v>19.89039039039039</v>
      </c>
    </row>
    <row r="41" spans="1:16" x14ac:dyDescent="0.3">
      <c r="A41">
        <v>6</v>
      </c>
      <c r="B41" t="s">
        <v>45</v>
      </c>
      <c r="C41">
        <v>4</v>
      </c>
      <c r="E41">
        <v>3.6700000000000003E-2</v>
      </c>
      <c r="F41">
        <v>3.5799999999999998E-2</v>
      </c>
      <c r="G41">
        <v>3.6299999999999999E-2</v>
      </c>
      <c r="H41">
        <f t="shared" si="18"/>
        <v>3.6266666666666669E-2</v>
      </c>
      <c r="I41">
        <f t="shared" si="19"/>
        <v>3.6817870057291065E-4</v>
      </c>
      <c r="K41">
        <f t="shared" si="15"/>
        <v>3.3063063063063063</v>
      </c>
      <c r="L41">
        <f t="shared" si="16"/>
        <v>3.2252252252252251</v>
      </c>
      <c r="M41">
        <f t="shared" si="17"/>
        <v>3.2702702702702702</v>
      </c>
      <c r="N41">
        <f t="shared" si="20"/>
        <v>3.2672672672672669</v>
      </c>
      <c r="O41">
        <f t="shared" si="21"/>
        <v>3.3169252303865672E-2</v>
      </c>
      <c r="P41" s="3">
        <f>(N$2*(N35+N36+N37+N38+N39+N40))+(N41*N$3)</f>
        <v>21.74024024024024</v>
      </c>
    </row>
    <row r="42" spans="1:16" x14ac:dyDescent="0.3">
      <c r="A42">
        <v>7</v>
      </c>
      <c r="B42" t="s">
        <v>46</v>
      </c>
      <c r="C42">
        <v>7</v>
      </c>
      <c r="E42">
        <v>6.6000000000000003E-2</v>
      </c>
      <c r="F42">
        <v>6.6000000000000003E-2</v>
      </c>
      <c r="G42">
        <v>6.5500000000000003E-2</v>
      </c>
      <c r="H42">
        <f t="shared" si="18"/>
        <v>6.5833333333333341E-2</v>
      </c>
      <c r="I42">
        <f t="shared" si="19"/>
        <v>2.3570226039551604E-4</v>
      </c>
      <c r="K42">
        <f t="shared" si="15"/>
        <v>5.9459459459459456</v>
      </c>
      <c r="L42">
        <f t="shared" si="16"/>
        <v>5.9459459459459456</v>
      </c>
      <c r="M42">
        <f t="shared" si="17"/>
        <v>5.9009009009009006</v>
      </c>
      <c r="N42">
        <f t="shared" si="20"/>
        <v>5.9309309309309306</v>
      </c>
      <c r="O42">
        <f t="shared" si="21"/>
        <v>2.1234437873469889E-2</v>
      </c>
      <c r="P42" s="3">
        <f>(N$2*(N35+N36+N37+N38+N39+N40+N41))+(N42*N$3)</f>
        <v>36.692192192192188</v>
      </c>
    </row>
    <row r="43" spans="1:16" x14ac:dyDescent="0.3">
      <c r="A43">
        <v>8</v>
      </c>
      <c r="B43" t="s">
        <v>47</v>
      </c>
      <c r="C43">
        <v>19.5</v>
      </c>
      <c r="E43">
        <v>0.1883</v>
      </c>
      <c r="F43">
        <v>0.1893</v>
      </c>
      <c r="G43">
        <v>0.18959999999999999</v>
      </c>
      <c r="H43">
        <f t="shared" si="18"/>
        <v>0.18906666666666663</v>
      </c>
      <c r="I43">
        <f t="shared" si="19"/>
        <v>5.557777333511009E-4</v>
      </c>
      <c r="K43">
        <f t="shared" si="15"/>
        <v>16.963963963963963</v>
      </c>
      <c r="L43">
        <f t="shared" si="16"/>
        <v>17.054054054054053</v>
      </c>
      <c r="M43">
        <f t="shared" si="17"/>
        <v>17.081081081081081</v>
      </c>
      <c r="N43">
        <f t="shared" si="20"/>
        <v>17.033033033033032</v>
      </c>
      <c r="O43">
        <f t="shared" si="21"/>
        <v>5.0070066067667188E-2</v>
      </c>
      <c r="P43" s="3">
        <f>(N$2*(N35+N36+N37+N38+N39+N40+N41+N42))+(N43*N$3)</f>
        <v>95.168168168168165</v>
      </c>
    </row>
    <row r="44" spans="1:16" x14ac:dyDescent="0.3">
      <c r="A44">
        <v>9</v>
      </c>
      <c r="B44" t="s">
        <v>48</v>
      </c>
      <c r="C44">
        <v>23.5</v>
      </c>
      <c r="E44">
        <v>0.1663</v>
      </c>
      <c r="F44">
        <v>0.16789999999999999</v>
      </c>
      <c r="G44">
        <v>0.1681</v>
      </c>
      <c r="H44">
        <f t="shared" si="18"/>
        <v>0.16743333333333332</v>
      </c>
      <c r="I44">
        <f t="shared" si="19"/>
        <v>8.055363982396352E-4</v>
      </c>
      <c r="K44">
        <f t="shared" si="15"/>
        <v>14.981981981981981</v>
      </c>
      <c r="L44">
        <f t="shared" si="16"/>
        <v>15.126126126126126</v>
      </c>
      <c r="M44">
        <f t="shared" si="17"/>
        <v>15.144144144144143</v>
      </c>
      <c r="N44">
        <f t="shared" si="20"/>
        <v>15.084084084084083</v>
      </c>
      <c r="O44">
        <f t="shared" si="21"/>
        <v>7.257084668825553E-2</v>
      </c>
      <c r="P44" s="3">
        <f>(N$2*(N35+N36+N37+N38+N39+N40+N41+N42+N43))+(N44*N$3)</f>
        <v>93.939939939939933</v>
      </c>
    </row>
    <row r="45" spans="1:16" x14ac:dyDescent="0.3">
      <c r="A45">
        <v>10</v>
      </c>
      <c r="B45" t="s">
        <v>49</v>
      </c>
      <c r="C45">
        <v>48</v>
      </c>
      <c r="E45">
        <v>0.12939999999999999</v>
      </c>
      <c r="F45">
        <v>0.13</v>
      </c>
      <c r="G45">
        <v>0.1308</v>
      </c>
      <c r="H45">
        <f t="shared" si="18"/>
        <v>0.13006666666666666</v>
      </c>
      <c r="I45">
        <f t="shared" si="19"/>
        <v>5.7348835113617974E-4</v>
      </c>
      <c r="K45">
        <f t="shared" si="15"/>
        <v>11.657657657657657</v>
      </c>
      <c r="L45">
        <f t="shared" si="16"/>
        <v>11.711711711711711</v>
      </c>
      <c r="M45">
        <f t="shared" si="17"/>
        <v>11.783783783783782</v>
      </c>
      <c r="N45">
        <f t="shared" si="20"/>
        <v>11.717717717717717</v>
      </c>
      <c r="O45">
        <f t="shared" si="21"/>
        <v>5.1665617219475053E-2</v>
      </c>
      <c r="P45" s="3">
        <f>(N$2*(N35+N36+N37+N38+N39+N40+N41+N42+N43+N44))+(N45*N$3)</f>
        <v>84.650150150150154</v>
      </c>
    </row>
    <row r="46" spans="1:16" x14ac:dyDescent="0.3">
      <c r="D46" s="1" t="s">
        <v>50</v>
      </c>
    </row>
    <row r="47" spans="1:16" x14ac:dyDescent="0.3">
      <c r="A47" t="s">
        <v>34</v>
      </c>
      <c r="C47" t="s">
        <v>22</v>
      </c>
      <c r="E47" t="s">
        <v>36</v>
      </c>
      <c r="H47" t="s">
        <v>7</v>
      </c>
      <c r="I47" t="s">
        <v>8</v>
      </c>
      <c r="K47" s="2" t="s">
        <v>37</v>
      </c>
      <c r="L47" s="2"/>
      <c r="M47" s="2"/>
      <c r="N47" s="2" t="s">
        <v>7</v>
      </c>
      <c r="O47" s="2" t="s">
        <v>8</v>
      </c>
      <c r="P47" s="3" t="s">
        <v>23</v>
      </c>
    </row>
    <row r="48" spans="1:16" x14ac:dyDescent="0.3">
      <c r="A48">
        <v>0</v>
      </c>
      <c r="C48">
        <v>0</v>
      </c>
      <c r="E48">
        <v>7.9000000000000008E-3</v>
      </c>
      <c r="H48">
        <f>AVERAGE(E48:G48)</f>
        <v>7.9000000000000008E-3</v>
      </c>
      <c r="I48">
        <f>_xlfn.STDEV.P(E48:G48)</f>
        <v>0</v>
      </c>
      <c r="K48">
        <f>(E48)/0.0111</f>
        <v>0.71171171171171177</v>
      </c>
      <c r="N48">
        <f>AVERAGE(K48:M48)</f>
        <v>0.71171171171171177</v>
      </c>
      <c r="O48">
        <f>_xlfn.STDEV.P(K48:M48)</f>
        <v>0</v>
      </c>
      <c r="P48" s="3"/>
    </row>
    <row r="49" spans="1:16" x14ac:dyDescent="0.3">
      <c r="A49">
        <v>1</v>
      </c>
      <c r="C49">
        <v>0.5</v>
      </c>
      <c r="E49">
        <v>1.5599999999999999E-2</v>
      </c>
      <c r="F49">
        <v>1.7100000000000001E-2</v>
      </c>
      <c r="G49">
        <v>1.89E-2</v>
      </c>
      <c r="H49">
        <f>AVERAGE(E49:G49)</f>
        <v>1.72E-2</v>
      </c>
      <c r="I49">
        <f>_xlfn.STDEV.P(E49:G49)</f>
        <v>1.3490737563232043E-3</v>
      </c>
      <c r="K49">
        <f t="shared" ref="K49:K58" si="22">(E49)/0.0111</f>
        <v>1.4054054054054053</v>
      </c>
      <c r="L49">
        <f t="shared" ref="L49:L58" si="23">(F49)/0.0111</f>
        <v>1.5405405405405406</v>
      </c>
      <c r="M49">
        <f t="shared" ref="M49:M58" si="24">(G49)/0.0111</f>
        <v>1.7027027027027026</v>
      </c>
      <c r="N49">
        <f>AVERAGE(K49:M49)</f>
        <v>1.5495495495495495</v>
      </c>
      <c r="O49">
        <f>_xlfn.STDEV.P(K49:M49)</f>
        <v>0.12153817624533374</v>
      </c>
      <c r="P49" s="3">
        <f>(N$2*(N48))+(N49*N$3)</f>
        <v>8.1036036036036041</v>
      </c>
    </row>
    <row r="50" spans="1:16" x14ac:dyDescent="0.3">
      <c r="A50">
        <v>2</v>
      </c>
      <c r="C50">
        <v>1</v>
      </c>
      <c r="E50">
        <v>2.6200000000000001E-2</v>
      </c>
      <c r="F50">
        <v>2.6200000000000001E-2</v>
      </c>
      <c r="G50">
        <v>2.6800000000000001E-2</v>
      </c>
      <c r="H50">
        <f>AVERAGE(E50:G50)</f>
        <v>2.6400000000000003E-2</v>
      </c>
      <c r="I50">
        <f>_xlfn.STDEV.P(E50:G50)</f>
        <v>2.8284271247461896E-4</v>
      </c>
      <c r="K50">
        <f t="shared" si="22"/>
        <v>2.3603603603603602</v>
      </c>
      <c r="L50">
        <f t="shared" si="23"/>
        <v>2.3603603603603602</v>
      </c>
      <c r="M50">
        <f t="shared" si="24"/>
        <v>2.4144144144144142</v>
      </c>
      <c r="N50">
        <f>AVERAGE(K50:M50)</f>
        <v>2.3783783783783785</v>
      </c>
      <c r="O50">
        <f>_xlfn.STDEV.P(K50:M50)</f>
        <v>2.5481325448163825E-2</v>
      </c>
      <c r="P50" s="3">
        <f>(N$2*(N48+N49))+(N50*N$3)</f>
        <v>13.022522522522523</v>
      </c>
    </row>
    <row r="51" spans="1:16" x14ac:dyDescent="0.3">
      <c r="A51">
        <v>3</v>
      </c>
      <c r="C51">
        <v>1.5</v>
      </c>
      <c r="E51">
        <v>3.3799999999999997E-2</v>
      </c>
      <c r="F51">
        <v>3.4099999999999998E-2</v>
      </c>
      <c r="G51">
        <v>3.39E-2</v>
      </c>
      <c r="H51">
        <f>AVERAGE(E51:G51)</f>
        <v>3.3933333333333329E-2</v>
      </c>
      <c r="I51">
        <f>_xlfn.STDEV.P(E51:G51)</f>
        <v>1.2472191289246521E-4</v>
      </c>
      <c r="K51">
        <f t="shared" si="22"/>
        <v>3.0450450450450446</v>
      </c>
      <c r="L51">
        <f t="shared" si="23"/>
        <v>3.0720720720720718</v>
      </c>
      <c r="M51">
        <f t="shared" si="24"/>
        <v>3.0540540540540539</v>
      </c>
      <c r="N51">
        <f>AVERAGE(K51:M51)</f>
        <v>3.0570570570570568</v>
      </c>
      <c r="O51">
        <f>_xlfn.STDEV.P(K51:M51)</f>
        <v>1.1236208368690558E-2</v>
      </c>
      <c r="P51" s="3">
        <f>(N$2*(N48+N49+N50))+(N51*N$3)</f>
        <v>17.605105105105103</v>
      </c>
    </row>
    <row r="52" spans="1:16" x14ac:dyDescent="0.3">
      <c r="A52">
        <v>4</v>
      </c>
      <c r="C52" s="5">
        <v>2</v>
      </c>
      <c r="D52" s="5"/>
      <c r="E52" s="5">
        <v>4.2999999999999997E-2</v>
      </c>
      <c r="F52" s="5">
        <v>4.3799999999999999E-2</v>
      </c>
      <c r="G52" s="5">
        <v>4.5400000000000003E-2</v>
      </c>
      <c r="H52" s="5">
        <f>AVERAGE(E52:G52)</f>
        <v>4.4066666666666664E-2</v>
      </c>
      <c r="I52" s="5">
        <f>_xlfn.STDEV.P(E52:G52)</f>
        <v>9.9777530313972036E-4</v>
      </c>
      <c r="J52" s="5"/>
      <c r="K52" s="5">
        <f t="shared" si="22"/>
        <v>3.8738738738738734</v>
      </c>
      <c r="L52" s="5">
        <f t="shared" si="23"/>
        <v>3.9459459459459456</v>
      </c>
      <c r="M52" s="5">
        <f t="shared" si="24"/>
        <v>4.0900900900900901</v>
      </c>
      <c r="N52" s="5">
        <f>AVERAGE(K52:M52)</f>
        <v>3.96996996996997</v>
      </c>
      <c r="O52" s="5">
        <f>_xlfn.STDEV.P(K52:M52)</f>
        <v>8.9889666949524313E-2</v>
      </c>
      <c r="P52" s="8">
        <f>(N$2*(N48+N49+N50+N51))+(N52*N$3)</f>
        <v>23.698198198198199</v>
      </c>
    </row>
    <row r="53" spans="1:16" x14ac:dyDescent="0.3">
      <c r="A53">
        <v>5</v>
      </c>
      <c r="C53">
        <v>3</v>
      </c>
      <c r="E53">
        <v>5.3600000000000002E-2</v>
      </c>
      <c r="F53">
        <v>5.3699999999999998E-2</v>
      </c>
      <c r="G53">
        <v>5.5300000000000002E-2</v>
      </c>
      <c r="H53">
        <f t="shared" ref="H53:H58" si="25">AVERAGE(E53:G53)</f>
        <v>5.4200000000000005E-2</v>
      </c>
      <c r="I53">
        <f t="shared" ref="I53:I58" si="26">_xlfn.STDEV.P(E53:G53)</f>
        <v>7.7888809636986244E-4</v>
      </c>
      <c r="K53">
        <f t="shared" si="22"/>
        <v>4.8288288288288284</v>
      </c>
      <c r="L53">
        <f t="shared" si="23"/>
        <v>4.8378378378378377</v>
      </c>
      <c r="M53">
        <f t="shared" si="24"/>
        <v>4.9819819819819822</v>
      </c>
      <c r="N53">
        <f t="shared" ref="N53:N58" si="27">AVERAGE(K53:M53)</f>
        <v>4.8828828828828827</v>
      </c>
      <c r="O53">
        <f t="shared" ref="O53:O58" si="28">_xlfn.STDEV.P(K53:M53)</f>
        <v>7.0170098772059833E-2</v>
      </c>
      <c r="P53" s="3">
        <f>(N$2*(N48+N49+N50+N51+N52))+(N53*N$3)</f>
        <v>30.247747747747745</v>
      </c>
    </row>
    <row r="54" spans="1:16" x14ac:dyDescent="0.3">
      <c r="A54">
        <v>6</v>
      </c>
      <c r="C54">
        <v>4</v>
      </c>
      <c r="E54">
        <v>6.3700000000000007E-2</v>
      </c>
      <c r="F54">
        <v>6.4600000000000005E-2</v>
      </c>
      <c r="G54">
        <v>6.4600000000000005E-2</v>
      </c>
      <c r="H54">
        <f t="shared" si="25"/>
        <v>6.430000000000001E-2</v>
      </c>
      <c r="I54">
        <f t="shared" si="26"/>
        <v>4.2426406871192758E-4</v>
      </c>
      <c r="K54">
        <f t="shared" si="22"/>
        <v>5.7387387387387392</v>
      </c>
      <c r="L54">
        <f t="shared" si="23"/>
        <v>5.8198198198198199</v>
      </c>
      <c r="M54">
        <f t="shared" si="24"/>
        <v>5.8198198198198199</v>
      </c>
      <c r="N54">
        <f t="shared" si="27"/>
        <v>5.7927927927927927</v>
      </c>
      <c r="O54">
        <f t="shared" si="28"/>
        <v>3.8221988172245633E-2</v>
      </c>
      <c r="P54" s="3">
        <f>(N$2*(N48+N49+N50+N51+N52+N53))+(N54*N$3)</f>
        <v>37.238738738738739</v>
      </c>
    </row>
    <row r="55" spans="1:16" x14ac:dyDescent="0.3">
      <c r="A55">
        <v>7</v>
      </c>
      <c r="C55">
        <v>7</v>
      </c>
      <c r="E55">
        <v>9.8699999999999996E-2</v>
      </c>
      <c r="F55">
        <v>9.9400000000000002E-2</v>
      </c>
      <c r="G55">
        <v>9.9699999999999997E-2</v>
      </c>
      <c r="H55">
        <f t="shared" si="25"/>
        <v>9.926666666666667E-2</v>
      </c>
      <c r="I55">
        <f t="shared" si="26"/>
        <v>4.1899350299921882E-4</v>
      </c>
      <c r="K55">
        <f t="shared" si="22"/>
        <v>8.8918918918918912</v>
      </c>
      <c r="L55">
        <f t="shared" si="23"/>
        <v>8.954954954954955</v>
      </c>
      <c r="M55">
        <f t="shared" si="24"/>
        <v>8.9819819819819813</v>
      </c>
      <c r="N55">
        <f t="shared" si="27"/>
        <v>8.9429429429429419</v>
      </c>
      <c r="O55">
        <f t="shared" si="28"/>
        <v>3.7747162432362029E-2</v>
      </c>
      <c r="P55" s="3">
        <f>(N$2*(N48+N49+N50+N51+N52+N53+N54))+(N55*N$3)</f>
        <v>55.885885885885884</v>
      </c>
    </row>
    <row r="56" spans="1:16" x14ac:dyDescent="0.3">
      <c r="A56">
        <v>8</v>
      </c>
      <c r="C56">
        <v>19.5</v>
      </c>
      <c r="E56">
        <v>0.2109</v>
      </c>
      <c r="F56">
        <v>0.21179999999999999</v>
      </c>
      <c r="G56">
        <v>0.2132</v>
      </c>
      <c r="H56">
        <f t="shared" si="25"/>
        <v>0.21196666666666664</v>
      </c>
      <c r="I56">
        <f t="shared" si="26"/>
        <v>9.4633797110522542E-4</v>
      </c>
      <c r="K56">
        <f t="shared" si="22"/>
        <v>19</v>
      </c>
      <c r="L56">
        <f t="shared" si="23"/>
        <v>19.081081081081081</v>
      </c>
      <c r="M56">
        <f t="shared" si="24"/>
        <v>19.207207207207205</v>
      </c>
      <c r="N56">
        <f t="shared" si="27"/>
        <v>19.096096096096094</v>
      </c>
      <c r="O56">
        <f t="shared" si="28"/>
        <v>8.5255673072541796E-2</v>
      </c>
      <c r="P56" s="3">
        <f>(N$2*(N48+N49+N50+N51+N52+N53+N54+N55))+(N56*N$3)</f>
        <v>111.12312312312311</v>
      </c>
    </row>
    <row r="57" spans="1:16" x14ac:dyDescent="0.3">
      <c r="A57">
        <v>9</v>
      </c>
      <c r="C57">
        <v>23.5</v>
      </c>
      <c r="E57">
        <v>0.18890000000000001</v>
      </c>
      <c r="F57">
        <v>0.1893</v>
      </c>
      <c r="G57">
        <v>0.19</v>
      </c>
      <c r="H57">
        <f t="shared" si="25"/>
        <v>0.18940000000000001</v>
      </c>
      <c r="I57">
        <f t="shared" si="26"/>
        <v>4.5460605656619192E-4</v>
      </c>
      <c r="K57">
        <f t="shared" si="22"/>
        <v>17.018018018018019</v>
      </c>
      <c r="L57">
        <f t="shared" si="23"/>
        <v>17.054054054054053</v>
      </c>
      <c r="M57">
        <f t="shared" si="24"/>
        <v>17.117117117117118</v>
      </c>
      <c r="N57">
        <f t="shared" si="27"/>
        <v>17.063063063063066</v>
      </c>
      <c r="O57">
        <f t="shared" si="28"/>
        <v>4.0955500591549412E-2</v>
      </c>
      <c r="P57" s="3">
        <f>(N$2*(N48+N49+N50+N51+N52+N53+N54+N55+N56))+(N57*N$3)</f>
        <v>110.50600600600602</v>
      </c>
    </row>
    <row r="58" spans="1:16" x14ac:dyDescent="0.3">
      <c r="A58">
        <v>10</v>
      </c>
      <c r="C58">
        <v>48</v>
      </c>
      <c r="E58">
        <v>0.1666</v>
      </c>
      <c r="F58">
        <v>0.1671</v>
      </c>
      <c r="G58">
        <v>0.16819999999999999</v>
      </c>
      <c r="H58">
        <f t="shared" si="25"/>
        <v>0.1673</v>
      </c>
      <c r="I58">
        <f t="shared" si="26"/>
        <v>6.6833125519210972E-4</v>
      </c>
      <c r="K58">
        <f t="shared" si="22"/>
        <v>15.009009009009008</v>
      </c>
      <c r="L58">
        <f t="shared" si="23"/>
        <v>15.054054054054053</v>
      </c>
      <c r="M58">
        <f t="shared" si="24"/>
        <v>15.153153153153152</v>
      </c>
      <c r="N58">
        <f t="shared" si="27"/>
        <v>15.07207207207207</v>
      </c>
      <c r="O58">
        <f t="shared" si="28"/>
        <v>6.0210022990280686E-2</v>
      </c>
      <c r="P58" s="3">
        <f>(N$2*(N48+N49+N50+N51+N52+N53+N54+N55+N56+N57))+(N58*N$3)</f>
        <v>109.08258258258257</v>
      </c>
    </row>
    <row r="61" spans="1:16" x14ac:dyDescent="0.3">
      <c r="A61" t="s">
        <v>52</v>
      </c>
      <c r="D61" s="1" t="s">
        <v>31</v>
      </c>
      <c r="E61" t="s">
        <v>51</v>
      </c>
      <c r="H61">
        <v>8</v>
      </c>
      <c r="I61" t="s">
        <v>28</v>
      </c>
    </row>
    <row r="62" spans="1:16" x14ac:dyDescent="0.3">
      <c r="B62" t="s">
        <v>32</v>
      </c>
    </row>
    <row r="63" spans="1:16" x14ac:dyDescent="0.3">
      <c r="A63" t="s">
        <v>34</v>
      </c>
      <c r="B63" t="s">
        <v>35</v>
      </c>
      <c r="C63" t="s">
        <v>22</v>
      </c>
      <c r="E63" t="s">
        <v>36</v>
      </c>
      <c r="H63" t="s">
        <v>7</v>
      </c>
      <c r="I63" t="s">
        <v>8</v>
      </c>
      <c r="K63" s="2" t="s">
        <v>37</v>
      </c>
      <c r="L63" s="2"/>
      <c r="M63" s="2"/>
      <c r="N63" s="2" t="s">
        <v>7</v>
      </c>
      <c r="O63" s="2" t="s">
        <v>8</v>
      </c>
      <c r="P63" s="3" t="s">
        <v>23</v>
      </c>
    </row>
    <row r="64" spans="1:16" x14ac:dyDescent="0.3">
      <c r="A64">
        <v>0</v>
      </c>
      <c r="B64" s="4">
        <v>0.60763888888888884</v>
      </c>
      <c r="C64">
        <v>0</v>
      </c>
      <c r="E64">
        <v>3.2000000000000002E-3</v>
      </c>
      <c r="H64">
        <f>AVERAGE(E64:G64)</f>
        <v>3.2000000000000002E-3</v>
      </c>
      <c r="I64">
        <f>_xlfn.STDEV.P(E64:G64)</f>
        <v>0</v>
      </c>
      <c r="K64">
        <f>(E64)/0.0111</f>
        <v>0.28828828828828829</v>
      </c>
      <c r="N64">
        <f>AVERAGE(K64:M64)</f>
        <v>0.28828828828828829</v>
      </c>
      <c r="O64">
        <f>_xlfn.STDEV.P(K64:M64)</f>
        <v>0</v>
      </c>
      <c r="P64" s="3"/>
    </row>
    <row r="65" spans="1:16" x14ac:dyDescent="0.3">
      <c r="A65">
        <v>1</v>
      </c>
      <c r="B65" s="4">
        <v>0.625</v>
      </c>
      <c r="C65">
        <v>0.5</v>
      </c>
      <c r="E65">
        <v>2.3099999999999999E-2</v>
      </c>
      <c r="F65">
        <v>2.3800000000000002E-2</v>
      </c>
      <c r="G65">
        <v>2.4799999999999999E-2</v>
      </c>
      <c r="H65">
        <f>AVERAGE(E65:G65)</f>
        <v>2.3900000000000001E-2</v>
      </c>
      <c r="I65">
        <f>_xlfn.STDEV.P(E65:G65)</f>
        <v>6.9761498454854495E-4</v>
      </c>
      <c r="K65">
        <f t="shared" ref="K65:K74" si="29">(E65)/0.0111</f>
        <v>2.0810810810810807</v>
      </c>
      <c r="L65">
        <f t="shared" ref="L65:L74" si="30">(F65)/0.0111</f>
        <v>2.144144144144144</v>
      </c>
      <c r="M65">
        <f t="shared" ref="M65:M74" si="31">(G65)/0.0111</f>
        <v>2.2342342342342341</v>
      </c>
      <c r="N65">
        <f>AVERAGE(K65:M65)</f>
        <v>2.1531531531531534</v>
      </c>
      <c r="O65">
        <f>_xlfn.STDEV.P(K65:M65)</f>
        <v>6.2848196806175302E-2</v>
      </c>
      <c r="P65" s="3">
        <f>(N$2*(N64))+(N65*H$61)</f>
        <v>17.36936936936937</v>
      </c>
    </row>
    <row r="66" spans="1:16" x14ac:dyDescent="0.3">
      <c r="A66">
        <v>2</v>
      </c>
      <c r="B66" s="4">
        <v>0.64583333333333337</v>
      </c>
      <c r="C66">
        <v>1</v>
      </c>
      <c r="E66">
        <v>3.78E-2</v>
      </c>
      <c r="F66">
        <v>3.73E-2</v>
      </c>
      <c r="G66">
        <v>3.6900000000000002E-2</v>
      </c>
      <c r="H66">
        <f>AVERAGE(E66:G66)</f>
        <v>3.7333333333333336E-2</v>
      </c>
      <c r="I66">
        <f>_xlfn.STDEV.P(E66:G66)</f>
        <v>3.6817870057290794E-4</v>
      </c>
      <c r="K66">
        <f t="shared" si="29"/>
        <v>3.4054054054054053</v>
      </c>
      <c r="L66">
        <f t="shared" si="30"/>
        <v>3.3603603603603602</v>
      </c>
      <c r="M66">
        <f t="shared" si="31"/>
        <v>3.3243243243243246</v>
      </c>
      <c r="N66">
        <f>AVERAGE(K66:M66)</f>
        <v>3.3633633633633635</v>
      </c>
      <c r="O66">
        <f>_xlfn.STDEV.P(K66:M66)</f>
        <v>3.3169252303865498E-2</v>
      </c>
      <c r="P66" s="3">
        <f>(N$2*(N64+N65))+(N66*H$61)</f>
        <v>28.127627627627628</v>
      </c>
    </row>
    <row r="67" spans="1:16" x14ac:dyDescent="0.3">
      <c r="A67">
        <v>3</v>
      </c>
      <c r="B67" s="4">
        <v>0.66666666666666663</v>
      </c>
      <c r="C67">
        <v>1.5</v>
      </c>
      <c r="E67">
        <v>5.5199999999999999E-2</v>
      </c>
      <c r="F67">
        <v>5.5100000000000003E-2</v>
      </c>
      <c r="G67">
        <v>5.5899999999999998E-2</v>
      </c>
      <c r="H67">
        <f>AVERAGE(E67:G67)</f>
        <v>5.5400000000000005E-2</v>
      </c>
      <c r="I67">
        <f>_xlfn.STDEV.P(E67:G67)</f>
        <v>3.5590260840104223E-4</v>
      </c>
      <c r="K67">
        <f t="shared" si="29"/>
        <v>4.9729729729729728</v>
      </c>
      <c r="L67">
        <f t="shared" si="30"/>
        <v>4.9639639639639643</v>
      </c>
      <c r="M67">
        <f t="shared" si="31"/>
        <v>5.0360360360360357</v>
      </c>
      <c r="N67">
        <f>AVERAGE(K67:M67)</f>
        <v>4.9909909909909915</v>
      </c>
      <c r="O67">
        <f>_xlfn.STDEV.P(K67:M67)</f>
        <v>3.2063298054147836E-2</v>
      </c>
      <c r="P67" s="3">
        <f>(N$2*(N64+N65+N66))+(N67*H$61)</f>
        <v>42.830330330330334</v>
      </c>
    </row>
    <row r="68" spans="1:16" x14ac:dyDescent="0.3">
      <c r="A68">
        <v>4</v>
      </c>
      <c r="B68" s="4">
        <v>0.6875</v>
      </c>
      <c r="C68" s="5">
        <v>2</v>
      </c>
      <c r="D68" s="5"/>
      <c r="E68" s="5">
        <v>7.0000000000000007E-2</v>
      </c>
      <c r="F68" s="5">
        <v>7.0099999999999996E-2</v>
      </c>
      <c r="G68" s="5">
        <v>7.0400000000000004E-2</v>
      </c>
      <c r="H68" s="5">
        <f>AVERAGE(E68:G68)</f>
        <v>7.0166666666666669E-2</v>
      </c>
      <c r="I68" s="5">
        <f>_xlfn.STDEV.P(E68:G68)</f>
        <v>1.6996731711975982E-4</v>
      </c>
      <c r="J68" s="5"/>
      <c r="K68" s="5">
        <f t="shared" si="29"/>
        <v>6.3063063063063067</v>
      </c>
      <c r="L68" s="5">
        <f t="shared" si="30"/>
        <v>6.3153153153153143</v>
      </c>
      <c r="M68" s="5">
        <f t="shared" si="31"/>
        <v>6.3423423423423424</v>
      </c>
      <c r="N68" s="5">
        <f>AVERAGE(K68:M68)</f>
        <v>6.3213213213213209</v>
      </c>
      <c r="O68" s="5">
        <f>_xlfn.STDEV.P(K68:M68)</f>
        <v>1.5312370911690062E-2</v>
      </c>
      <c r="P68" s="8">
        <f>(N$2*(N64+N65+N66+N67))+(N68*H$61)</f>
        <v>55.968468468468465</v>
      </c>
    </row>
    <row r="69" spans="1:16" x14ac:dyDescent="0.3">
      <c r="A69">
        <v>5</v>
      </c>
      <c r="B69" s="4">
        <v>0.72916666666666663</v>
      </c>
      <c r="C69">
        <v>3</v>
      </c>
      <c r="E69">
        <v>9.4500000000000001E-2</v>
      </c>
      <c r="F69">
        <v>9.4399999999999998E-2</v>
      </c>
      <c r="G69">
        <v>9.4100000000000003E-2</v>
      </c>
      <c r="H69">
        <f t="shared" ref="H69:H74" si="32">AVERAGE(E69:G69)</f>
        <v>9.4333333333333338E-2</v>
      </c>
      <c r="I69">
        <f t="shared" ref="I69:I74" si="33">_xlfn.STDEV.P(E69:G69)</f>
        <v>1.6996731711975801E-4</v>
      </c>
      <c r="K69">
        <f t="shared" si="29"/>
        <v>8.513513513513514</v>
      </c>
      <c r="L69">
        <f t="shared" si="30"/>
        <v>8.5045045045045047</v>
      </c>
      <c r="M69">
        <f t="shared" si="31"/>
        <v>8.4774774774774766</v>
      </c>
      <c r="N69">
        <f t="shared" ref="N69:N74" si="34">AVERAGE(K69:M69)</f>
        <v>8.498498498498499</v>
      </c>
      <c r="O69">
        <f t="shared" ref="O69:O74" si="35">_xlfn.STDEV.P(K69:M69)</f>
        <v>1.5312370911690644E-2</v>
      </c>
      <c r="P69" s="3">
        <f>(N$2*(N64+N65+N66+N67+N68))+(N69*H$61)</f>
        <v>76.546546546546551</v>
      </c>
    </row>
    <row r="70" spans="1:16" x14ac:dyDescent="0.3">
      <c r="A70">
        <v>6</v>
      </c>
      <c r="B70" s="4">
        <v>0.77083333333333337</v>
      </c>
      <c r="C70">
        <v>4</v>
      </c>
      <c r="E70">
        <v>9.9699999999999997E-2</v>
      </c>
      <c r="F70">
        <v>9.9900000000000003E-2</v>
      </c>
      <c r="G70">
        <v>0.1002</v>
      </c>
      <c r="H70">
        <f t="shared" si="32"/>
        <v>9.9933333333333332E-2</v>
      </c>
      <c r="I70">
        <f t="shared" si="33"/>
        <v>2.0548046676563243E-4</v>
      </c>
      <c r="K70">
        <f t="shared" si="29"/>
        <v>8.9819819819819813</v>
      </c>
      <c r="L70">
        <f t="shared" si="30"/>
        <v>9</v>
      </c>
      <c r="M70">
        <f t="shared" si="31"/>
        <v>9.0270270270270263</v>
      </c>
      <c r="N70">
        <f t="shared" si="34"/>
        <v>9.0030030030030019</v>
      </c>
      <c r="O70">
        <f t="shared" si="35"/>
        <v>1.8511753762669551E-2</v>
      </c>
      <c r="P70" s="3">
        <f>(N$2*(N64+N65+N66+N67+N68+N69))+(N70*H$61)</f>
        <v>84.831831831831821</v>
      </c>
    </row>
    <row r="71" spans="1:16" x14ac:dyDescent="0.3">
      <c r="A71">
        <v>7</v>
      </c>
      <c r="B71" s="4">
        <v>0.86111111111111116</v>
      </c>
      <c r="C71">
        <v>6</v>
      </c>
      <c r="E71">
        <v>0.12139999999999999</v>
      </c>
      <c r="F71">
        <v>0.1208</v>
      </c>
      <c r="G71">
        <v>0.1212</v>
      </c>
      <c r="H71">
        <f t="shared" si="32"/>
        <v>0.12113333333333333</v>
      </c>
      <c r="I71">
        <f t="shared" si="33"/>
        <v>2.4944382578492548E-4</v>
      </c>
      <c r="K71">
        <f t="shared" si="29"/>
        <v>10.936936936936936</v>
      </c>
      <c r="L71">
        <f t="shared" si="30"/>
        <v>10.882882882882884</v>
      </c>
      <c r="M71">
        <f t="shared" si="31"/>
        <v>10.918918918918919</v>
      </c>
      <c r="N71">
        <f t="shared" si="34"/>
        <v>10.912912912912914</v>
      </c>
      <c r="O71">
        <f t="shared" si="35"/>
        <v>2.2472416737380485E-2</v>
      </c>
      <c r="P71" s="3">
        <f>(N$2*(N64+N65+N66+N67+N68+N69+N70))+(N71*H$61)</f>
        <v>104.61261261261262</v>
      </c>
    </row>
    <row r="72" spans="1:16" x14ac:dyDescent="0.3">
      <c r="A72">
        <v>8</v>
      </c>
      <c r="B72" s="4">
        <v>0.3611111111111111</v>
      </c>
      <c r="C72">
        <v>18</v>
      </c>
      <c r="E72">
        <v>0.22750000000000001</v>
      </c>
      <c r="F72">
        <v>0.22700000000000001</v>
      </c>
      <c r="G72">
        <v>0.22770000000000001</v>
      </c>
      <c r="H72">
        <f t="shared" si="32"/>
        <v>0.22740000000000002</v>
      </c>
      <c r="I72">
        <f t="shared" si="33"/>
        <v>2.9439202887759702E-4</v>
      </c>
      <c r="K72">
        <f t="shared" si="29"/>
        <v>20.495495495495494</v>
      </c>
      <c r="L72">
        <f t="shared" si="30"/>
        <v>20.45045045045045</v>
      </c>
      <c r="M72">
        <f t="shared" si="31"/>
        <v>20.513513513513512</v>
      </c>
      <c r="N72">
        <f t="shared" si="34"/>
        <v>20.486486486486484</v>
      </c>
      <c r="O72">
        <f t="shared" si="35"/>
        <v>2.6521804403386355E-2</v>
      </c>
      <c r="P72" s="3">
        <f>(N$2*(N64+N65+N66+N67+N68+N69+N70+N71))+(N72*H$61)</f>
        <v>186.65765765765764</v>
      </c>
    </row>
    <row r="73" spans="1:16" x14ac:dyDescent="0.3">
      <c r="A73">
        <v>9</v>
      </c>
      <c r="B73" s="4">
        <v>0.60416666666666663</v>
      </c>
      <c r="C73">
        <v>24</v>
      </c>
      <c r="E73">
        <v>0.20699999999999999</v>
      </c>
      <c r="F73">
        <v>0.20799999999999999</v>
      </c>
      <c r="G73">
        <v>0.2089</v>
      </c>
      <c r="H73">
        <f t="shared" si="32"/>
        <v>0.20796666666666666</v>
      </c>
      <c r="I73">
        <f t="shared" si="33"/>
        <v>7.7602978178819291E-4</v>
      </c>
      <c r="K73">
        <f t="shared" si="29"/>
        <v>18.648648648648646</v>
      </c>
      <c r="L73">
        <f t="shared" si="30"/>
        <v>18.738738738738736</v>
      </c>
      <c r="M73">
        <f t="shared" si="31"/>
        <v>18.81981981981982</v>
      </c>
      <c r="N73">
        <f t="shared" si="34"/>
        <v>18.735735735735734</v>
      </c>
      <c r="O73">
        <f t="shared" si="35"/>
        <v>6.9912592953892044E-2</v>
      </c>
      <c r="P73" s="3">
        <f>(N$2*(N64+N65+N66+N67+N68+N69+N70+N71+N72))+(N73*H$61)</f>
        <v>182.89489489489489</v>
      </c>
    </row>
    <row r="74" spans="1:16" x14ac:dyDescent="0.3">
      <c r="A74">
        <v>10</v>
      </c>
      <c r="B74" s="4">
        <v>0.60416666666666663</v>
      </c>
      <c r="C74">
        <v>48</v>
      </c>
      <c r="E74">
        <v>0.18559999999999999</v>
      </c>
      <c r="F74">
        <v>0.18579999999999999</v>
      </c>
      <c r="G74">
        <v>0.1852</v>
      </c>
      <c r="H74">
        <f t="shared" si="32"/>
        <v>0.18553333333333333</v>
      </c>
      <c r="I74">
        <f t="shared" si="33"/>
        <v>2.4944382578492424E-4</v>
      </c>
      <c r="K74">
        <f t="shared" si="29"/>
        <v>16.72072072072072</v>
      </c>
      <c r="L74">
        <f t="shared" si="30"/>
        <v>16.738738738738736</v>
      </c>
      <c r="M74">
        <f t="shared" si="31"/>
        <v>16.684684684684683</v>
      </c>
      <c r="N74">
        <f t="shared" si="34"/>
        <v>16.714714714714713</v>
      </c>
      <c r="O74">
        <f t="shared" si="35"/>
        <v>2.2472416737380641E-2</v>
      </c>
      <c r="P74" s="3">
        <f>(N$2*(N64+N65+N66+N67+N68+N69+N70+N71+N72+N73))+(N74*H$61)</f>
        <v>176.09459459459458</v>
      </c>
    </row>
    <row r="75" spans="1:16" x14ac:dyDescent="0.3">
      <c r="D75" s="1" t="s">
        <v>50</v>
      </c>
    </row>
    <row r="76" spans="1:16" x14ac:dyDescent="0.3">
      <c r="A76" t="s">
        <v>34</v>
      </c>
      <c r="C76" t="s">
        <v>22</v>
      </c>
      <c r="E76" t="s">
        <v>36</v>
      </c>
      <c r="H76" t="s">
        <v>7</v>
      </c>
      <c r="I76" t="s">
        <v>8</v>
      </c>
      <c r="K76" s="2" t="s">
        <v>37</v>
      </c>
      <c r="L76" s="2"/>
      <c r="M76" s="2"/>
      <c r="N76" s="2" t="s">
        <v>7</v>
      </c>
      <c r="O76" s="2" t="s">
        <v>8</v>
      </c>
      <c r="P76" s="3" t="s">
        <v>23</v>
      </c>
    </row>
    <row r="77" spans="1:16" x14ac:dyDescent="0.3">
      <c r="A77">
        <v>0</v>
      </c>
      <c r="C77">
        <v>0</v>
      </c>
      <c r="E77">
        <f>0-0.008</f>
        <v>-8.0000000000000002E-3</v>
      </c>
      <c r="H77">
        <f>AVERAGE(E77:G77)</f>
        <v>-8.0000000000000002E-3</v>
      </c>
      <c r="I77">
        <f>_xlfn.STDEV.P(E77:G77)</f>
        <v>0</v>
      </c>
      <c r="K77">
        <f>(E77)/0.0111</f>
        <v>-0.72072072072072069</v>
      </c>
      <c r="N77">
        <f>AVERAGE(K77:M77)</f>
        <v>-0.72072072072072069</v>
      </c>
      <c r="O77">
        <f>_xlfn.STDEV.P(K77:M77)</f>
        <v>0</v>
      </c>
      <c r="P77" s="3"/>
    </row>
    <row r="78" spans="1:16" x14ac:dyDescent="0.3">
      <c r="A78">
        <v>1</v>
      </c>
      <c r="C78">
        <v>0.5</v>
      </c>
      <c r="E78">
        <v>6.4000000000000003E-3</v>
      </c>
      <c r="F78">
        <v>7.6E-3</v>
      </c>
      <c r="G78">
        <v>7.9000000000000008E-3</v>
      </c>
      <c r="H78">
        <f>AVERAGE(E78:G78)</f>
        <v>7.3000000000000009E-3</v>
      </c>
      <c r="I78">
        <f>_xlfn.STDEV.P(E78:G78)</f>
        <v>6.4807406984078615E-4</v>
      </c>
      <c r="K78">
        <f t="shared" ref="K78:K87" si="36">(E78)/0.0111</f>
        <v>0.57657657657657657</v>
      </c>
      <c r="L78">
        <f t="shared" ref="L78:L87" si="37">(F78)/0.0111</f>
        <v>0.68468468468468469</v>
      </c>
      <c r="M78">
        <f t="shared" ref="M78:M87" si="38">(G78)/0.0111</f>
        <v>0.71171171171171177</v>
      </c>
      <c r="N78">
        <f>AVERAGE(K78:M78)</f>
        <v>0.65765765765765771</v>
      </c>
      <c r="O78">
        <f>_xlfn.STDEV.P(K78:M78)</f>
        <v>5.8385051337007769E-2</v>
      </c>
      <c r="P78" s="3">
        <f>(N$2*(N77))+(N78*N$3)</f>
        <v>2.9279279279279282</v>
      </c>
    </row>
    <row r="79" spans="1:16" x14ac:dyDescent="0.3">
      <c r="A79">
        <v>2</v>
      </c>
      <c r="C79">
        <v>1</v>
      </c>
      <c r="E79">
        <v>2.1399999999999999E-2</v>
      </c>
      <c r="F79">
        <v>2.1999999999999999E-2</v>
      </c>
      <c r="G79">
        <v>2.2200000000000001E-2</v>
      </c>
      <c r="H79">
        <f>AVERAGE(E79:G79)</f>
        <v>2.1866666666666663E-2</v>
      </c>
      <c r="I79">
        <f>_xlfn.STDEV.P(E79:G79)</f>
        <v>3.3993463423951964E-4</v>
      </c>
      <c r="K79">
        <f t="shared" si="36"/>
        <v>1.9279279279279278</v>
      </c>
      <c r="L79">
        <f t="shared" si="37"/>
        <v>1.9819819819819817</v>
      </c>
      <c r="M79">
        <f t="shared" si="38"/>
        <v>2</v>
      </c>
      <c r="N79">
        <f>AVERAGE(K79:M79)</f>
        <v>1.96996996996997</v>
      </c>
      <c r="O79">
        <f>_xlfn.STDEV.P(K79:M79)</f>
        <v>3.0624741823380125E-2</v>
      </c>
      <c r="P79" s="3">
        <f>(N$2*(N77+N78))+(N79*N$3)</f>
        <v>9.8183183183183189</v>
      </c>
    </row>
    <row r="80" spans="1:16" x14ac:dyDescent="0.3">
      <c r="A80">
        <v>3</v>
      </c>
      <c r="C80">
        <v>1.5</v>
      </c>
      <c r="E80">
        <v>3.3099999999999997E-2</v>
      </c>
      <c r="F80">
        <v>3.4200000000000001E-2</v>
      </c>
      <c r="G80">
        <v>3.5200000000000002E-2</v>
      </c>
      <c r="H80">
        <f>AVERAGE(E80:G80)</f>
        <v>3.4166666666666672E-2</v>
      </c>
      <c r="I80">
        <f>_xlfn.STDEV.P(E80:G80)</f>
        <v>8.5764535535124233E-4</v>
      </c>
      <c r="K80">
        <f t="shared" si="36"/>
        <v>2.9819819819819817</v>
      </c>
      <c r="L80">
        <f t="shared" si="37"/>
        <v>3.0810810810810811</v>
      </c>
      <c r="M80">
        <f t="shared" si="38"/>
        <v>3.1711711711711712</v>
      </c>
      <c r="N80">
        <f>AVERAGE(K80:M80)</f>
        <v>3.0780780780780783</v>
      </c>
      <c r="O80">
        <f>_xlfn.STDEV.P(K80:M80)</f>
        <v>7.7265347328940706E-2</v>
      </c>
      <c r="P80" s="3">
        <f>(N$2*(N77+N78+N79))+(N80*N$3)</f>
        <v>16.343843843843846</v>
      </c>
    </row>
    <row r="81" spans="1:16" x14ac:dyDescent="0.3">
      <c r="A81">
        <v>4</v>
      </c>
      <c r="C81" s="5">
        <v>2</v>
      </c>
      <c r="D81" s="5"/>
      <c r="E81" s="5">
        <v>4.36E-2</v>
      </c>
      <c r="F81" s="5">
        <v>4.3999999999999997E-2</v>
      </c>
      <c r="G81" s="5">
        <v>4.4299999999999999E-2</v>
      </c>
      <c r="H81" s="5">
        <f>AVERAGE(E81:G81)</f>
        <v>4.3966666666666661E-2</v>
      </c>
      <c r="I81" s="5">
        <f>_xlfn.STDEV.P(E81:G81)</f>
        <v>2.8674417556808721E-4</v>
      </c>
      <c r="J81" s="5"/>
      <c r="K81" s="5">
        <f t="shared" si="36"/>
        <v>3.9279279279279278</v>
      </c>
      <c r="L81" s="5">
        <f t="shared" si="37"/>
        <v>3.9639639639639634</v>
      </c>
      <c r="M81" s="5">
        <f t="shared" si="38"/>
        <v>3.9909909909909906</v>
      </c>
      <c r="N81" s="5">
        <f>AVERAGE(K81:M81)</f>
        <v>3.9609609609609606</v>
      </c>
      <c r="O81" s="5">
        <f>_xlfn.STDEV.P(K81:M81)</f>
        <v>2.5832808609737527E-2</v>
      </c>
      <c r="P81" s="8">
        <f>(N$2*(N77+N78+N79+N80))+(N81*N$3)</f>
        <v>22.297297297297295</v>
      </c>
    </row>
    <row r="82" spans="1:16" x14ac:dyDescent="0.3">
      <c r="A82">
        <v>5</v>
      </c>
      <c r="C82">
        <v>3</v>
      </c>
      <c r="E82">
        <v>4.9599999999999998E-2</v>
      </c>
      <c r="F82">
        <v>5.1200000000000002E-2</v>
      </c>
      <c r="G82">
        <v>5.2699999999999997E-2</v>
      </c>
      <c r="H82">
        <f t="shared" ref="H82:H87" si="39">AVERAGE(E82:G82)</f>
        <v>5.1166666666666666E-2</v>
      </c>
      <c r="I82">
        <f t="shared" ref="I82:I87" si="40">_xlfn.STDEV.P(E82:G82)</f>
        <v>1.2657891697365011E-3</v>
      </c>
      <c r="K82">
        <f t="shared" si="36"/>
        <v>4.4684684684684681</v>
      </c>
      <c r="L82">
        <f t="shared" si="37"/>
        <v>4.6126126126126126</v>
      </c>
      <c r="M82">
        <f t="shared" si="38"/>
        <v>4.7477477477477477</v>
      </c>
      <c r="N82">
        <f t="shared" ref="N82:N87" si="41">AVERAGE(K82:M82)</f>
        <v>4.6096096096096097</v>
      </c>
      <c r="O82">
        <f t="shared" ref="O82:O87" si="42">_xlfn.STDEV.P(K82:M82)</f>
        <v>0.11403506033662188</v>
      </c>
      <c r="P82" s="3">
        <f>(N$2*(N77+N78+N79+N80+N81))+(N82*N$3)</f>
        <v>27.521021021021021</v>
      </c>
    </row>
    <row r="83" spans="1:16" x14ac:dyDescent="0.3">
      <c r="A83">
        <v>6</v>
      </c>
      <c r="C83">
        <v>4</v>
      </c>
      <c r="E83">
        <v>8.1900000000000001E-2</v>
      </c>
      <c r="F83">
        <v>8.4199999999999997E-2</v>
      </c>
      <c r="G83">
        <v>8.4099999999999994E-2</v>
      </c>
      <c r="H83">
        <f t="shared" si="39"/>
        <v>8.3399999999999988E-2</v>
      </c>
      <c r="I83">
        <f t="shared" si="40"/>
        <v>1.0614455552060416E-3</v>
      </c>
      <c r="K83">
        <f t="shared" si="36"/>
        <v>7.3783783783783781</v>
      </c>
      <c r="L83">
        <f t="shared" si="37"/>
        <v>7.5855855855855854</v>
      </c>
      <c r="M83">
        <f t="shared" si="38"/>
        <v>7.576576576576576</v>
      </c>
      <c r="N83">
        <f t="shared" si="41"/>
        <v>7.5135135135135132</v>
      </c>
      <c r="O83">
        <f t="shared" si="42"/>
        <v>9.5625725694238162E-2</v>
      </c>
      <c r="P83" s="3">
        <f>(N$2*(N77+N78+N79+N80+N81+N82))+(N83*N$3)</f>
        <v>44.345345345345343</v>
      </c>
    </row>
    <row r="84" spans="1:16" x14ac:dyDescent="0.3">
      <c r="A84">
        <v>7</v>
      </c>
      <c r="C84">
        <v>6</v>
      </c>
      <c r="E84">
        <v>0.11</v>
      </c>
      <c r="F84">
        <v>0.1095</v>
      </c>
      <c r="G84">
        <v>0.10929999999999999</v>
      </c>
      <c r="H84">
        <f t="shared" si="39"/>
        <v>0.10959999999999999</v>
      </c>
      <c r="I84">
        <f t="shared" si="40"/>
        <v>2.9439202887759702E-4</v>
      </c>
      <c r="K84">
        <f t="shared" si="36"/>
        <v>9.9099099099099099</v>
      </c>
      <c r="L84">
        <f t="shared" si="37"/>
        <v>9.8648648648648649</v>
      </c>
      <c r="M84">
        <f t="shared" si="38"/>
        <v>9.8468468468468462</v>
      </c>
      <c r="N84">
        <f t="shared" si="41"/>
        <v>9.8738738738738743</v>
      </c>
      <c r="O84">
        <f t="shared" si="42"/>
        <v>2.652180440338716E-2</v>
      </c>
      <c r="P84" s="3">
        <f>(N$2*(N77+N78+N79+N80+N81+N82+N83))+(N84*N$3)</f>
        <v>59.90390390390391</v>
      </c>
    </row>
    <row r="85" spans="1:16" x14ac:dyDescent="0.3">
      <c r="A85">
        <v>8</v>
      </c>
      <c r="C85">
        <v>18</v>
      </c>
      <c r="E85">
        <v>0.26300000000000001</v>
      </c>
      <c r="F85">
        <v>0.26290000000000002</v>
      </c>
      <c r="G85">
        <v>0.26190000000000002</v>
      </c>
      <c r="H85">
        <f t="shared" si="39"/>
        <v>0.2626</v>
      </c>
      <c r="I85">
        <f t="shared" si="40"/>
        <v>4.9665548085837551E-4</v>
      </c>
      <c r="K85">
        <f t="shared" si="36"/>
        <v>23.693693693693692</v>
      </c>
      <c r="L85">
        <f t="shared" si="37"/>
        <v>23.684684684684687</v>
      </c>
      <c r="M85">
        <f t="shared" si="38"/>
        <v>23.594594594594597</v>
      </c>
      <c r="N85">
        <f t="shared" si="41"/>
        <v>23.657657657657655</v>
      </c>
      <c r="O85">
        <f t="shared" si="42"/>
        <v>4.4743737014267412E-2</v>
      </c>
      <c r="P85" s="3">
        <f>(N$2*(N77+N78+N79+N80+N81+N82+N83+N84))+(N85*N$3)</f>
        <v>133.75975975975973</v>
      </c>
    </row>
    <row r="86" spans="1:16" x14ac:dyDescent="0.3">
      <c r="A86">
        <v>9</v>
      </c>
      <c r="C86">
        <v>24</v>
      </c>
      <c r="E86">
        <v>0.28870000000000001</v>
      </c>
      <c r="F86">
        <v>0.28910000000000002</v>
      </c>
      <c r="G86">
        <v>0.28849999999999998</v>
      </c>
      <c r="H86">
        <f t="shared" si="39"/>
        <v>0.28876666666666667</v>
      </c>
      <c r="I86">
        <f t="shared" si="40"/>
        <v>2.4944382578494646E-4</v>
      </c>
      <c r="K86">
        <f t="shared" si="36"/>
        <v>26.009009009009009</v>
      </c>
      <c r="L86">
        <f t="shared" si="37"/>
        <v>26.045045045045047</v>
      </c>
      <c r="M86">
        <f t="shared" si="38"/>
        <v>25.990990990990987</v>
      </c>
      <c r="N86">
        <f t="shared" si="41"/>
        <v>26.015015015015013</v>
      </c>
      <c r="O86">
        <f t="shared" si="42"/>
        <v>2.2472416737383177E-2</v>
      </c>
      <c r="P86" s="3">
        <f>(N$2*(N77+N78+N79+N80+N81+N82+N83+N84+N85))+(N86*N$3)</f>
        <v>157.37537537537537</v>
      </c>
    </row>
    <row r="87" spans="1:16" x14ac:dyDescent="0.3">
      <c r="A87">
        <v>10</v>
      </c>
      <c r="C87">
        <v>48</v>
      </c>
      <c r="E87">
        <v>0.32679999999999998</v>
      </c>
      <c r="F87">
        <v>0.32700000000000001</v>
      </c>
      <c r="G87">
        <v>0.32629999999999998</v>
      </c>
      <c r="H87">
        <f t="shared" si="39"/>
        <v>0.32669999999999999</v>
      </c>
      <c r="I87">
        <f t="shared" si="40"/>
        <v>2.9439202887760645E-4</v>
      </c>
      <c r="K87">
        <f t="shared" si="36"/>
        <v>29.441441441441437</v>
      </c>
      <c r="L87">
        <f t="shared" si="37"/>
        <v>29.45945945945946</v>
      </c>
      <c r="M87">
        <f t="shared" si="38"/>
        <v>29.396396396396394</v>
      </c>
      <c r="N87">
        <f t="shared" si="41"/>
        <v>29.432432432432432</v>
      </c>
      <c r="O87">
        <f t="shared" si="42"/>
        <v>2.6521804403387562E-2</v>
      </c>
      <c r="P87" s="3">
        <f>(N$2*(N77+N78+N79+N80+N81+N82+N83+N84+N85+N86))+(N87*N$3)</f>
        <v>187.46996996996995</v>
      </c>
    </row>
    <row r="90" spans="1:16" x14ac:dyDescent="0.3">
      <c r="A90" t="s">
        <v>54</v>
      </c>
      <c r="D90" s="1" t="s">
        <v>31</v>
      </c>
    </row>
    <row r="91" spans="1:16" x14ac:dyDescent="0.3">
      <c r="B91" t="s">
        <v>32</v>
      </c>
      <c r="C91" t="s">
        <v>40</v>
      </c>
    </row>
    <row r="92" spans="1:16" x14ac:dyDescent="0.3">
      <c r="A92" t="s">
        <v>34</v>
      </c>
      <c r="B92" t="s">
        <v>35</v>
      </c>
      <c r="C92" t="s">
        <v>22</v>
      </c>
      <c r="E92" t="s">
        <v>36</v>
      </c>
      <c r="H92" t="s">
        <v>7</v>
      </c>
      <c r="I92" t="s">
        <v>8</v>
      </c>
      <c r="K92" s="2" t="s">
        <v>37</v>
      </c>
      <c r="L92" s="2"/>
      <c r="M92" s="2"/>
      <c r="N92" s="2" t="s">
        <v>7</v>
      </c>
      <c r="O92" s="2" t="s">
        <v>8</v>
      </c>
      <c r="P92" s="3" t="s">
        <v>23</v>
      </c>
    </row>
    <row r="93" spans="1:16" x14ac:dyDescent="0.3">
      <c r="A93">
        <v>0</v>
      </c>
      <c r="B93" s="4">
        <v>0.60416666666666663</v>
      </c>
      <c r="C93">
        <v>0</v>
      </c>
      <c r="E93">
        <f>0-0.0018</f>
        <v>-1.8E-3</v>
      </c>
      <c r="H93">
        <f>AVERAGE(E93:G93)</f>
        <v>-1.8E-3</v>
      </c>
      <c r="I93">
        <f>_xlfn.STDEV.P(E93:G93)</f>
        <v>0</v>
      </c>
      <c r="K93">
        <f>(E93)/0.0113</f>
        <v>-0.15929203539823009</v>
      </c>
      <c r="N93">
        <f>AVERAGE(K93:M93)</f>
        <v>-0.15929203539823009</v>
      </c>
      <c r="O93">
        <f>_xlfn.STDEV.P(K93:M93)</f>
        <v>0</v>
      </c>
      <c r="P93" s="3"/>
    </row>
    <row r="94" spans="1:16" x14ac:dyDescent="0.3">
      <c r="A94">
        <v>1</v>
      </c>
      <c r="B94" s="4">
        <v>0.625</v>
      </c>
      <c r="C94">
        <v>0.5</v>
      </c>
      <c r="E94">
        <v>5.1999999999999998E-3</v>
      </c>
      <c r="F94">
        <v>5.1000000000000004E-3</v>
      </c>
      <c r="G94">
        <v>4.7999999999999996E-3</v>
      </c>
      <c r="H94">
        <f t="shared" ref="H94:H103" si="43">AVERAGE(E94:G94)</f>
        <v>5.0333333333333332E-3</v>
      </c>
      <c r="I94">
        <f t="shared" ref="I94:I103" si="44">_xlfn.STDEV.P(E94:G94)</f>
        <v>1.6996731711975966E-4</v>
      </c>
      <c r="K94">
        <f t="shared" ref="K94:M103" si="45">(E94)/0.0113</f>
        <v>0.46017699115044247</v>
      </c>
      <c r="L94">
        <f t="shared" si="45"/>
        <v>0.45132743362831862</v>
      </c>
      <c r="M94">
        <f t="shared" si="45"/>
        <v>0.4247787610619469</v>
      </c>
      <c r="N94">
        <f>AVERAGE(K94:M94)</f>
        <v>0.44542772861356933</v>
      </c>
      <c r="O94">
        <f>_xlfn.STDEV.P(K94:M94)</f>
        <v>1.5041355497323853E-2</v>
      </c>
      <c r="P94" s="3">
        <f>(N$2*(N93))+(N94*N$3)</f>
        <v>2.1474926253687316</v>
      </c>
    </row>
    <row r="95" spans="1:16" x14ac:dyDescent="0.3">
      <c r="A95">
        <v>2</v>
      </c>
      <c r="B95" s="4">
        <v>0.64583333333333337</v>
      </c>
      <c r="C95">
        <v>1</v>
      </c>
      <c r="E95">
        <v>1.4800000000000001E-2</v>
      </c>
      <c r="F95">
        <v>1.4500000000000001E-2</v>
      </c>
      <c r="G95">
        <v>1.3599999999999999E-2</v>
      </c>
      <c r="H95">
        <f t="shared" si="43"/>
        <v>1.43E-2</v>
      </c>
      <c r="I95">
        <f t="shared" si="44"/>
        <v>5.0990195135927911E-4</v>
      </c>
      <c r="K95">
        <f t="shared" si="45"/>
        <v>1.3097345132743363</v>
      </c>
      <c r="L95">
        <f t="shared" si="45"/>
        <v>1.2831858407079648</v>
      </c>
      <c r="M95">
        <f t="shared" si="45"/>
        <v>1.2035398230088497</v>
      </c>
      <c r="N95">
        <f>AVERAGE(K95:M95)</f>
        <v>1.265486725663717</v>
      </c>
      <c r="O95">
        <f>_xlfn.STDEV.P(K95:M95)</f>
        <v>4.5124066491971544E-2</v>
      </c>
      <c r="P95" s="3">
        <f>(N$2*(N93+N94))+(N95*N$3)</f>
        <v>6.4705014749262544</v>
      </c>
    </row>
    <row r="96" spans="1:16" x14ac:dyDescent="0.3">
      <c r="A96">
        <v>3</v>
      </c>
      <c r="B96" s="4">
        <v>0.66666666666666663</v>
      </c>
      <c r="C96">
        <v>1.5</v>
      </c>
      <c r="E96">
        <v>2.7199999999999998E-2</v>
      </c>
      <c r="F96">
        <v>2.6700000000000002E-2</v>
      </c>
      <c r="G96">
        <v>2.6499999999999999E-2</v>
      </c>
      <c r="H96">
        <f t="shared" si="43"/>
        <v>2.6800000000000001E-2</v>
      </c>
      <c r="I96">
        <f t="shared" si="44"/>
        <v>2.9439202887759431E-4</v>
      </c>
      <c r="K96">
        <f t="shared" si="45"/>
        <v>2.4070796460176993</v>
      </c>
      <c r="L96">
        <f t="shared" si="45"/>
        <v>2.36283185840708</v>
      </c>
      <c r="M96">
        <f t="shared" si="45"/>
        <v>2.3451327433628317</v>
      </c>
      <c r="N96">
        <f>AVERAGE(K96:M96)</f>
        <v>2.3716814159292041</v>
      </c>
      <c r="O96">
        <f>_xlfn.STDEV.P(K96:M96)</f>
        <v>2.6052391936070434E-2</v>
      </c>
      <c r="P96" s="3">
        <f>(N$2*(N93+N94+N95))+(N96*N$3)</f>
        <v>12.634218289085549</v>
      </c>
    </row>
    <row r="97" spans="1:16" x14ac:dyDescent="0.3">
      <c r="A97">
        <v>4</v>
      </c>
      <c r="B97" s="5" t="s">
        <v>55</v>
      </c>
      <c r="C97" s="5"/>
      <c r="D97" s="5"/>
      <c r="E97" s="5" t="s">
        <v>55</v>
      </c>
      <c r="F97" s="5" t="s">
        <v>55</v>
      </c>
      <c r="G97" s="5" t="s">
        <v>55</v>
      </c>
      <c r="H97" s="5" t="e">
        <f t="shared" si="43"/>
        <v>#DIV/0!</v>
      </c>
      <c r="I97" s="5" t="e">
        <f t="shared" si="44"/>
        <v>#DIV/0!</v>
      </c>
      <c r="J97" s="5"/>
      <c r="K97" s="5" t="e">
        <f t="shared" si="45"/>
        <v>#VALUE!</v>
      </c>
      <c r="L97" s="5" t="e">
        <f t="shared" si="45"/>
        <v>#VALUE!</v>
      </c>
      <c r="M97" s="5" t="e">
        <f t="shared" si="45"/>
        <v>#VALUE!</v>
      </c>
      <c r="N97" s="5"/>
      <c r="O97" s="5" t="e">
        <f>_xlfn.STDEV.P(K97:M97)</f>
        <v>#VALUE!</v>
      </c>
      <c r="P97" s="8"/>
    </row>
    <row r="98" spans="1:16" x14ac:dyDescent="0.3">
      <c r="A98">
        <v>5</v>
      </c>
      <c r="B98" s="4">
        <v>0.70833333333333337</v>
      </c>
      <c r="C98">
        <v>2.5</v>
      </c>
      <c r="E98">
        <v>5.1400000000000001E-2</v>
      </c>
      <c r="F98">
        <v>5.11E-2</v>
      </c>
      <c r="G98">
        <v>5.11E-2</v>
      </c>
      <c r="H98">
        <f t="shared" si="43"/>
        <v>5.1200000000000002E-2</v>
      </c>
      <c r="I98">
        <f t="shared" si="44"/>
        <v>1.4142135623731029E-4</v>
      </c>
      <c r="K98">
        <f t="shared" si="45"/>
        <v>4.5486725663716818</v>
      </c>
      <c r="L98">
        <f t="shared" si="45"/>
        <v>4.5221238938053103</v>
      </c>
      <c r="M98">
        <f t="shared" si="45"/>
        <v>4.5221238938053103</v>
      </c>
      <c r="N98">
        <f t="shared" ref="N98:N103" si="46">AVERAGE(K98:M98)</f>
        <v>4.5309734513274345</v>
      </c>
      <c r="O98">
        <f t="shared" ref="O98:O103" si="47">_xlfn.STDEV.P(K98:M98)</f>
        <v>1.2515164268788365E-2</v>
      </c>
      <c r="P98" s="3">
        <f>(N$2*(N93+N94+N95+N96))+(N98*N$3)</f>
        <v>24.616519174041301</v>
      </c>
    </row>
    <row r="99" spans="1:16" x14ac:dyDescent="0.3">
      <c r="A99">
        <v>6</v>
      </c>
      <c r="B99" s="4">
        <v>0.75</v>
      </c>
      <c r="C99">
        <v>3.5</v>
      </c>
      <c r="E99">
        <v>6.9800000000000001E-2</v>
      </c>
      <c r="F99">
        <v>6.9599999999999995E-2</v>
      </c>
      <c r="G99">
        <v>6.9199999999999998E-2</v>
      </c>
      <c r="H99">
        <f t="shared" si="43"/>
        <v>6.9533333333333336E-2</v>
      </c>
      <c r="I99">
        <f t="shared" si="44"/>
        <v>2.4944382578493042E-4</v>
      </c>
      <c r="K99">
        <f t="shared" si="45"/>
        <v>6.1769911504424782</v>
      </c>
      <c r="L99">
        <f t="shared" si="45"/>
        <v>6.1592920353982299</v>
      </c>
      <c r="M99">
        <f t="shared" si="45"/>
        <v>6.1238938053097343</v>
      </c>
      <c r="N99">
        <f t="shared" si="46"/>
        <v>6.1533923303834799</v>
      </c>
      <c r="O99">
        <f t="shared" si="47"/>
        <v>2.2074674848224035E-2</v>
      </c>
      <c r="P99" s="3">
        <f>(N$2*(N93+N94+N95+N96+N98))+(N99*N$3)</f>
        <v>34.994100294985245</v>
      </c>
    </row>
    <row r="100" spans="1:16" x14ac:dyDescent="0.3">
      <c r="A100">
        <v>7</v>
      </c>
      <c r="B100" s="4">
        <v>0.8666666666666667</v>
      </c>
      <c r="C100">
        <v>6.5</v>
      </c>
      <c r="E100">
        <v>0.11650000000000001</v>
      </c>
      <c r="F100">
        <v>0.1166</v>
      </c>
      <c r="G100">
        <v>0.1157</v>
      </c>
      <c r="H100">
        <f t="shared" si="43"/>
        <v>0.11626666666666667</v>
      </c>
      <c r="I100">
        <f t="shared" si="44"/>
        <v>4.0276819911982026E-4</v>
      </c>
      <c r="K100">
        <f t="shared" si="45"/>
        <v>10.309734513274337</v>
      </c>
      <c r="L100">
        <f t="shared" si="45"/>
        <v>10.31858407079646</v>
      </c>
      <c r="M100">
        <f t="shared" si="45"/>
        <v>10.238938053097346</v>
      </c>
      <c r="N100">
        <f t="shared" si="46"/>
        <v>10.289085545722715</v>
      </c>
      <c r="O100">
        <f t="shared" si="47"/>
        <v>3.564320346193052E-2</v>
      </c>
      <c r="P100" s="3">
        <f>(N$2*(N93+N94+N95+N96+N98+N99))+(N100*N$3)</f>
        <v>58.749262536873161</v>
      </c>
    </row>
    <row r="101" spans="1:16" x14ac:dyDescent="0.3">
      <c r="A101">
        <v>8</v>
      </c>
      <c r="B101" s="4">
        <v>0.34583333333333333</v>
      </c>
      <c r="C101">
        <v>18</v>
      </c>
      <c r="E101">
        <v>0.23119999999999999</v>
      </c>
      <c r="F101">
        <v>0.23050000000000001</v>
      </c>
      <c r="G101">
        <v>0.23039999999999999</v>
      </c>
      <c r="H101">
        <f t="shared" si="43"/>
        <v>0.23069999999999999</v>
      </c>
      <c r="I101">
        <f t="shared" si="44"/>
        <v>3.5590260840103833E-4</v>
      </c>
      <c r="K101">
        <f t="shared" si="45"/>
        <v>20.460176991150444</v>
      </c>
      <c r="L101">
        <f t="shared" si="45"/>
        <v>20.398230088495577</v>
      </c>
      <c r="M101">
        <f t="shared" si="45"/>
        <v>20.389380530973451</v>
      </c>
      <c r="N101">
        <f t="shared" si="46"/>
        <v>20.415929203539822</v>
      </c>
      <c r="O101">
        <f t="shared" si="47"/>
        <v>3.149580605319021E-2</v>
      </c>
      <c r="P101" s="3">
        <f>(N$2*(N93+N94+N95+N96+N98+N99+N100))+(N101*N$3)</f>
        <v>114.52802359882006</v>
      </c>
    </row>
    <row r="102" spans="1:16" x14ac:dyDescent="0.3">
      <c r="A102">
        <v>9</v>
      </c>
      <c r="B102" s="4">
        <v>0.58680555555555558</v>
      </c>
      <c r="C102">
        <v>24</v>
      </c>
      <c r="E102">
        <v>0.2233</v>
      </c>
      <c r="F102">
        <v>0.22339999999999999</v>
      </c>
      <c r="G102">
        <v>0.2235</v>
      </c>
      <c r="H102">
        <f t="shared" si="43"/>
        <v>0.22340000000000002</v>
      </c>
      <c r="I102">
        <f t="shared" si="44"/>
        <v>8.164965809277494E-5</v>
      </c>
      <c r="K102">
        <f t="shared" si="45"/>
        <v>19.761061946902657</v>
      </c>
      <c r="L102">
        <f t="shared" si="45"/>
        <v>19.76991150442478</v>
      </c>
      <c r="M102">
        <f t="shared" si="45"/>
        <v>19.778761061946906</v>
      </c>
      <c r="N102">
        <f t="shared" si="46"/>
        <v>19.769911504424783</v>
      </c>
      <c r="O102">
        <f t="shared" si="47"/>
        <v>7.2256334595375907E-3</v>
      </c>
      <c r="P102" s="3">
        <f>(N$2*(N93+N94+N95+N96+N98+N99+N100+N101))+(N102*N$3)</f>
        <v>121.50589970501477</v>
      </c>
    </row>
    <row r="103" spans="1:16" x14ac:dyDescent="0.3">
      <c r="A103">
        <v>10</v>
      </c>
      <c r="B103" s="4">
        <v>0.58333333333333337</v>
      </c>
      <c r="C103">
        <v>48</v>
      </c>
      <c r="E103">
        <v>0.21410000000000001</v>
      </c>
      <c r="F103">
        <v>0.2135</v>
      </c>
      <c r="G103">
        <v>0.21310000000000001</v>
      </c>
      <c r="H103">
        <f t="shared" si="43"/>
        <v>0.21356666666666668</v>
      </c>
      <c r="I103">
        <f t="shared" si="44"/>
        <v>4.1096093353126632E-4</v>
      </c>
      <c r="K103">
        <f t="shared" si="45"/>
        <v>18.946902654867259</v>
      </c>
      <c r="L103">
        <f t="shared" si="45"/>
        <v>18.893805309734514</v>
      </c>
      <c r="M103">
        <f t="shared" si="45"/>
        <v>18.858407079646021</v>
      </c>
      <c r="N103">
        <f t="shared" si="46"/>
        <v>18.899705014749266</v>
      </c>
      <c r="O103">
        <f t="shared" si="47"/>
        <v>3.6368224206306268E-2</v>
      </c>
      <c r="P103" s="3">
        <f>(N$2*(N93+N94+N95+N96+N98+N99+N100+N101+N102))+(N103*N$3)</f>
        <v>127.03982300884957</v>
      </c>
    </row>
    <row r="104" spans="1:16" x14ac:dyDescent="0.3">
      <c r="D104" s="1" t="s">
        <v>50</v>
      </c>
    </row>
    <row r="105" spans="1:16" x14ac:dyDescent="0.3">
      <c r="C105" t="s">
        <v>22</v>
      </c>
      <c r="E105" t="s">
        <v>36</v>
      </c>
      <c r="H105" t="s">
        <v>7</v>
      </c>
      <c r="I105" t="s">
        <v>8</v>
      </c>
      <c r="K105" s="2" t="s">
        <v>37</v>
      </c>
      <c r="L105" s="2"/>
      <c r="M105" s="2"/>
      <c r="N105" s="2" t="s">
        <v>7</v>
      </c>
      <c r="O105" s="2" t="s">
        <v>8</v>
      </c>
      <c r="P105" s="3" t="s">
        <v>23</v>
      </c>
    </row>
    <row r="106" spans="1:16" x14ac:dyDescent="0.3">
      <c r="B106" s="4">
        <v>0.60416666666666663</v>
      </c>
      <c r="C106">
        <v>0</v>
      </c>
      <c r="E106">
        <f>0-0.0187</f>
        <v>-1.8700000000000001E-2</v>
      </c>
      <c r="H106">
        <f>AVERAGE(E106:G106)</f>
        <v>-1.8700000000000001E-2</v>
      </c>
      <c r="I106">
        <f>_xlfn.STDEV.P(E106:G106)</f>
        <v>0</v>
      </c>
      <c r="K106">
        <f>(E106)/0.0113</f>
        <v>-1.6548672566371683</v>
      </c>
      <c r="N106">
        <f>AVERAGE(K106:M106)</f>
        <v>-1.6548672566371683</v>
      </c>
      <c r="O106">
        <f>_xlfn.STDEV.P(K106:M106)</f>
        <v>0</v>
      </c>
      <c r="P106" s="3"/>
    </row>
    <row r="107" spans="1:16" x14ac:dyDescent="0.3">
      <c r="B107" s="4">
        <v>0.625</v>
      </c>
      <c r="C107">
        <v>0.5</v>
      </c>
      <c r="E107">
        <f>0-0.014</f>
        <v>-1.4E-2</v>
      </c>
      <c r="F107">
        <f>0-0.0142</f>
        <v>-1.4200000000000001E-2</v>
      </c>
      <c r="G107">
        <f>0-0.0143</f>
        <v>-1.43E-2</v>
      </c>
      <c r="H107">
        <f t="shared" ref="H107:H116" si="48">AVERAGE(E107:G107)</f>
        <v>-1.4166666666666668E-2</v>
      </c>
      <c r="I107">
        <f t="shared" ref="I107:I116" si="49">_xlfn.STDEV.P(E107:G107)</f>
        <v>1.2472191289246472E-4</v>
      </c>
      <c r="K107">
        <f t="shared" ref="K107:M116" si="50">(E107)/0.0113</f>
        <v>-1.2389380530973453</v>
      </c>
      <c r="L107">
        <f t="shared" si="50"/>
        <v>-1.2566371681415931</v>
      </c>
      <c r="M107">
        <f t="shared" si="50"/>
        <v>-1.265486725663717</v>
      </c>
      <c r="N107">
        <f>AVERAGE(K107:M107)</f>
        <v>-1.2536873156342185</v>
      </c>
      <c r="O107">
        <f>_xlfn.STDEV.P(K107:M107)</f>
        <v>1.1037337424111938E-2</v>
      </c>
      <c r="P107" s="3">
        <f>(N$2*(N106))+(N107*N$3)</f>
        <v>-7.0958702064896766</v>
      </c>
    </row>
    <row r="108" spans="1:16" x14ac:dyDescent="0.3">
      <c r="B108" s="4">
        <v>0.64583333333333337</v>
      </c>
      <c r="C108">
        <v>1</v>
      </c>
      <c r="E108">
        <f>0-0.0022</f>
        <v>-2.2000000000000001E-3</v>
      </c>
      <c r="F108">
        <f>0-0.0023</f>
        <v>-2.3E-3</v>
      </c>
      <c r="G108">
        <f>0-0.0027</f>
        <v>-2.7000000000000001E-3</v>
      </c>
      <c r="H108">
        <f t="shared" si="48"/>
        <v>-2.4000000000000002E-3</v>
      </c>
      <c r="I108">
        <f t="shared" si="49"/>
        <v>2.1602468994692871E-4</v>
      </c>
      <c r="K108">
        <f t="shared" si="50"/>
        <v>-0.19469026548672569</v>
      </c>
      <c r="L108">
        <f t="shared" si="50"/>
        <v>-0.20353982300884957</v>
      </c>
      <c r="M108">
        <f t="shared" si="50"/>
        <v>-0.23893805309734517</v>
      </c>
      <c r="N108">
        <f>AVERAGE(K108:M108)</f>
        <v>-0.21238938053097348</v>
      </c>
      <c r="O108">
        <f>_xlfn.STDEV.P(K108:M108)</f>
        <v>1.9117229198843254E-2</v>
      </c>
      <c r="P108" s="3">
        <f>(N$2*(N106+N107))+(N108*N$3)</f>
        <v>-2.5162241887905608</v>
      </c>
    </row>
    <row r="109" spans="1:16" x14ac:dyDescent="0.3">
      <c r="B109" s="4">
        <v>0.66666666666666663</v>
      </c>
      <c r="C109">
        <v>1.5</v>
      </c>
      <c r="E109">
        <v>6.1000000000000004E-3</v>
      </c>
      <c r="F109">
        <v>6.4999999999999997E-3</v>
      </c>
      <c r="G109">
        <v>5.7000000000000002E-3</v>
      </c>
      <c r="H109">
        <f t="shared" si="48"/>
        <v>6.1000000000000004E-3</v>
      </c>
      <c r="I109">
        <f t="shared" si="49"/>
        <v>3.2659863237109022E-4</v>
      </c>
      <c r="K109">
        <f t="shared" si="50"/>
        <v>0.53982300884955758</v>
      </c>
      <c r="L109">
        <f t="shared" si="50"/>
        <v>0.5752212389380531</v>
      </c>
      <c r="M109">
        <f t="shared" si="50"/>
        <v>0.50442477876106195</v>
      </c>
      <c r="N109">
        <f>AVERAGE(K109:M109)</f>
        <v>0.53982300884955758</v>
      </c>
      <c r="O109">
        <f>_xlfn.STDEV.P(K109:M109)</f>
        <v>2.8902533838149596E-2</v>
      </c>
      <c r="P109" s="3">
        <f>(N$2*(N106+N107+N108))+(N109*N$3)</f>
        <v>1.138643067846608</v>
      </c>
    </row>
    <row r="110" spans="1:16" x14ac:dyDescent="0.3">
      <c r="B110" s="5" t="s">
        <v>55</v>
      </c>
      <c r="C110" s="5"/>
      <c r="D110" s="5"/>
      <c r="E110" s="5" t="s">
        <v>55</v>
      </c>
      <c r="F110" s="5" t="s">
        <v>55</v>
      </c>
      <c r="G110" s="5" t="s">
        <v>55</v>
      </c>
      <c r="H110" s="5" t="e">
        <f t="shared" si="48"/>
        <v>#DIV/0!</v>
      </c>
      <c r="I110" s="5" t="e">
        <f t="shared" si="49"/>
        <v>#DIV/0!</v>
      </c>
      <c r="J110" s="5"/>
      <c r="K110" s="5" t="e">
        <f t="shared" si="50"/>
        <v>#VALUE!</v>
      </c>
      <c r="L110" s="5" t="e">
        <f t="shared" si="50"/>
        <v>#VALUE!</v>
      </c>
      <c r="M110" s="5" t="e">
        <f t="shared" si="50"/>
        <v>#VALUE!</v>
      </c>
      <c r="N110" s="5"/>
      <c r="O110" s="5" t="e">
        <f>_xlfn.STDEV.P(K110:M110)</f>
        <v>#VALUE!</v>
      </c>
      <c r="P110" s="8"/>
    </row>
    <row r="111" spans="1:16" x14ac:dyDescent="0.3">
      <c r="B111" s="4">
        <v>0.70833333333333337</v>
      </c>
      <c r="C111">
        <v>2.5</v>
      </c>
      <c r="E111">
        <v>2.2200000000000001E-2</v>
      </c>
      <c r="F111">
        <v>2.1999999999999999E-2</v>
      </c>
      <c r="G111">
        <v>2.18E-2</v>
      </c>
      <c r="H111">
        <f t="shared" si="48"/>
        <v>2.2000000000000002E-2</v>
      </c>
      <c r="I111">
        <f t="shared" si="49"/>
        <v>1.6329931618554565E-4</v>
      </c>
      <c r="K111">
        <f t="shared" si="50"/>
        <v>1.9646017699115046</v>
      </c>
      <c r="L111">
        <f t="shared" si="50"/>
        <v>1.9469026548672566</v>
      </c>
      <c r="M111">
        <f t="shared" si="50"/>
        <v>1.929203539823009</v>
      </c>
      <c r="N111">
        <f t="shared" ref="N111:N116" si="51">AVERAGE(K111:M111)</f>
        <v>1.9469026548672568</v>
      </c>
      <c r="O111">
        <f t="shared" ref="O111:O116" si="52">_xlfn.STDEV.P(K111:M111)</f>
        <v>1.4451266919074821E-2</v>
      </c>
      <c r="P111" s="3">
        <f>(N$2*(N106+N107+N108+N109))+(N111*N$3)</f>
        <v>8.4439528023598811</v>
      </c>
    </row>
    <row r="112" spans="1:16" x14ac:dyDescent="0.3">
      <c r="B112" s="4">
        <v>0.75</v>
      </c>
      <c r="C112">
        <v>3.5</v>
      </c>
      <c r="E112">
        <v>2.8400000000000002E-2</v>
      </c>
      <c r="F112">
        <v>2.8500000000000001E-2</v>
      </c>
      <c r="G112">
        <v>2.8899999999999999E-2</v>
      </c>
      <c r="H112">
        <f t="shared" si="48"/>
        <v>2.86E-2</v>
      </c>
      <c r="I112">
        <f t="shared" si="49"/>
        <v>2.1602468994692738E-4</v>
      </c>
      <c r="K112">
        <f t="shared" si="50"/>
        <v>2.5132743362831862</v>
      </c>
      <c r="L112">
        <f t="shared" si="50"/>
        <v>2.5221238938053099</v>
      </c>
      <c r="M112">
        <f t="shared" si="50"/>
        <v>2.5575221238938055</v>
      </c>
      <c r="N112">
        <f t="shared" si="51"/>
        <v>2.530973451327434</v>
      </c>
      <c r="O112">
        <f t="shared" si="52"/>
        <v>1.9117229198843209E-2</v>
      </c>
      <c r="P112" s="3">
        <f>(N$2*(N106+N107+N108+N109+N111))+(N112*N$3)</f>
        <v>12.337758112094397</v>
      </c>
    </row>
    <row r="113" spans="2:16" x14ac:dyDescent="0.3">
      <c r="B113" s="4">
        <v>0.8666666666666667</v>
      </c>
      <c r="C113">
        <v>6.5</v>
      </c>
      <c r="E113">
        <v>6.2199999999999998E-2</v>
      </c>
      <c r="F113">
        <v>6.2100000000000002E-2</v>
      </c>
      <c r="G113">
        <v>6.1600000000000002E-2</v>
      </c>
      <c r="H113">
        <f t="shared" si="48"/>
        <v>6.196666666666667E-2</v>
      </c>
      <c r="I113">
        <f t="shared" si="49"/>
        <v>2.6246692913372606E-4</v>
      </c>
      <c r="K113">
        <f t="shared" si="50"/>
        <v>5.5044247787610621</v>
      </c>
      <c r="L113">
        <f t="shared" si="50"/>
        <v>5.4955752212389388</v>
      </c>
      <c r="M113">
        <f t="shared" si="50"/>
        <v>5.4513274336283191</v>
      </c>
      <c r="N113">
        <f t="shared" si="51"/>
        <v>5.4837758112094397</v>
      </c>
      <c r="O113">
        <f t="shared" si="52"/>
        <v>2.3227161870241275E-2</v>
      </c>
      <c r="P113" s="3">
        <f>(N$2*(N106+N107+N108+N109+N111+N112))+(N113*N$3)</f>
        <v>28.367256637168143</v>
      </c>
    </row>
    <row r="114" spans="2:16" x14ac:dyDescent="0.3">
      <c r="B114" s="4">
        <v>0.34583333333333333</v>
      </c>
      <c r="C114">
        <v>18</v>
      </c>
      <c r="E114">
        <v>0.1648</v>
      </c>
      <c r="F114">
        <v>0.16500000000000001</v>
      </c>
      <c r="G114">
        <v>0.16450000000000001</v>
      </c>
      <c r="H114">
        <f t="shared" si="48"/>
        <v>0.16476666666666664</v>
      </c>
      <c r="I114">
        <f t="shared" si="49"/>
        <v>2.0548046676563243E-4</v>
      </c>
      <c r="K114">
        <f t="shared" si="50"/>
        <v>14.584070796460178</v>
      </c>
      <c r="L114">
        <f t="shared" si="50"/>
        <v>14.601769911504427</v>
      </c>
      <c r="M114">
        <f t="shared" si="50"/>
        <v>14.557522123893808</v>
      </c>
      <c r="N114">
        <f t="shared" si="51"/>
        <v>14.581120943952804</v>
      </c>
      <c r="O114">
        <f t="shared" si="52"/>
        <v>1.818411210315304E-2</v>
      </c>
      <c r="P114" s="3">
        <f>(N$2*(N106+N107+N108+N109+N111+N112+N113))+(N114*N$3)</f>
        <v>76.595870206489693</v>
      </c>
    </row>
    <row r="115" spans="2:16" x14ac:dyDescent="0.3">
      <c r="B115" s="4">
        <v>0.58680555555555558</v>
      </c>
      <c r="C115">
        <v>24</v>
      </c>
      <c r="E115">
        <v>0.18229999999999999</v>
      </c>
      <c r="F115">
        <v>0.18190000000000001</v>
      </c>
      <c r="G115">
        <v>0.18179999999999999</v>
      </c>
      <c r="H115">
        <f t="shared" si="48"/>
        <v>0.18199999999999997</v>
      </c>
      <c r="I115">
        <f t="shared" si="49"/>
        <v>2.160246899469263E-4</v>
      </c>
      <c r="K115">
        <f t="shared" si="50"/>
        <v>16.13274336283186</v>
      </c>
      <c r="L115">
        <f t="shared" si="50"/>
        <v>16.097345132743364</v>
      </c>
      <c r="M115">
        <f t="shared" si="50"/>
        <v>16.088495575221238</v>
      </c>
      <c r="N115">
        <f t="shared" si="51"/>
        <v>16.106194690265486</v>
      </c>
      <c r="O115">
        <f t="shared" si="52"/>
        <v>1.9117229198844305E-2</v>
      </c>
      <c r="P115" s="3">
        <f>(N$2*(N106+N107+N108+N109+N111+N112+N113+N114))+(N115*N$3)</f>
        <v>91.511799410029496</v>
      </c>
    </row>
    <row r="116" spans="2:16" x14ac:dyDescent="0.3">
      <c r="B116" s="4">
        <v>0.58333333333333337</v>
      </c>
      <c r="C116">
        <v>48</v>
      </c>
      <c r="E116">
        <v>0.1976</v>
      </c>
      <c r="F116">
        <v>0.19750000000000001</v>
      </c>
      <c r="G116">
        <v>0.1973</v>
      </c>
      <c r="H116">
        <f t="shared" si="48"/>
        <v>0.19746666666666668</v>
      </c>
      <c r="I116">
        <f t="shared" si="49"/>
        <v>1.2472191289246334E-4</v>
      </c>
      <c r="K116">
        <f t="shared" si="50"/>
        <v>17.486725663716815</v>
      </c>
      <c r="L116">
        <f t="shared" si="50"/>
        <v>17.477876106194692</v>
      </c>
      <c r="M116">
        <f t="shared" si="50"/>
        <v>17.460176991150444</v>
      </c>
      <c r="N116">
        <f t="shared" si="51"/>
        <v>17.474926253687318</v>
      </c>
      <c r="O116">
        <f t="shared" si="52"/>
        <v>1.1037337424111584E-2</v>
      </c>
      <c r="P116" s="3">
        <f>(N$2*(N106+N107+N108+N109+N111+N112+N113+N114+N115))+(N116*N$3)</f>
        <v>106.4085545722714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0A348-73CC-42B0-8041-88697560D9A4}">
  <dimension ref="A1:AR404"/>
  <sheetViews>
    <sheetView tabSelected="1" zoomScale="85" workbookViewId="0">
      <selection activeCell="N68" sqref="N68"/>
    </sheetView>
  </sheetViews>
  <sheetFormatPr defaultColWidth="8.6640625" defaultRowHeight="14.4" x14ac:dyDescent="0.3"/>
  <cols>
    <col min="3" max="3" width="3.33203125" customWidth="1"/>
    <col min="6" max="6" width="3.33203125" customWidth="1"/>
    <col min="9" max="9" width="3.33203125" customWidth="1"/>
    <col min="12" max="12" width="3.33203125" customWidth="1"/>
    <col min="18" max="18" width="3.33203125" customWidth="1"/>
    <col min="21" max="21" width="3.33203125" customWidth="1"/>
    <col min="24" max="24" width="3.33203125" customWidth="1"/>
    <col min="27" max="27" width="3.33203125" customWidth="1"/>
    <col min="33" max="33" width="3.33203125" customWidth="1"/>
    <col min="36" max="36" width="3.33203125" customWidth="1"/>
    <col min="39" max="39" width="3.33203125" customWidth="1"/>
    <col min="42" max="42" width="3.33203125" customWidth="1"/>
  </cols>
  <sheetData>
    <row r="1" spans="1:44" x14ac:dyDescent="0.3">
      <c r="A1" t="s">
        <v>0</v>
      </c>
      <c r="P1" t="s">
        <v>2</v>
      </c>
      <c r="AE1" t="s">
        <v>4</v>
      </c>
    </row>
    <row r="2" spans="1:44" x14ac:dyDescent="0.3">
      <c r="A2" t="s">
        <v>97</v>
      </c>
      <c r="D2" t="s">
        <v>98</v>
      </c>
      <c r="G2" t="s">
        <v>99</v>
      </c>
      <c r="J2" t="s">
        <v>100</v>
      </c>
      <c r="M2" t="s">
        <v>101</v>
      </c>
      <c r="P2" t="s">
        <v>102</v>
      </c>
      <c r="S2" t="s">
        <v>103</v>
      </c>
      <c r="V2" t="s">
        <v>104</v>
      </c>
      <c r="Y2" t="s">
        <v>105</v>
      </c>
      <c r="AB2" t="s">
        <v>106</v>
      </c>
      <c r="AE2" t="s">
        <v>107</v>
      </c>
      <c r="AH2" t="s">
        <v>108</v>
      </c>
      <c r="AK2" t="s">
        <v>109</v>
      </c>
      <c r="AN2" t="s">
        <v>110</v>
      </c>
      <c r="AQ2" t="s">
        <v>111</v>
      </c>
    </row>
    <row r="3" spans="1:44" x14ac:dyDescent="0.3">
      <c r="A3" t="s">
        <v>112</v>
      </c>
      <c r="B3" t="s">
        <v>113</v>
      </c>
      <c r="D3" t="s">
        <v>112</v>
      </c>
      <c r="E3" t="s">
        <v>113</v>
      </c>
      <c r="G3" t="s">
        <v>112</v>
      </c>
      <c r="H3" t="s">
        <v>113</v>
      </c>
      <c r="J3" t="s">
        <v>112</v>
      </c>
      <c r="K3" t="s">
        <v>113</v>
      </c>
      <c r="M3" t="s">
        <v>112</v>
      </c>
      <c r="N3" t="s">
        <v>113</v>
      </c>
      <c r="P3" t="s">
        <v>112</v>
      </c>
      <c r="Q3" t="s">
        <v>113</v>
      </c>
      <c r="S3" t="s">
        <v>112</v>
      </c>
      <c r="T3" t="s">
        <v>113</v>
      </c>
      <c r="V3" t="s">
        <v>112</v>
      </c>
      <c r="W3" t="s">
        <v>113</v>
      </c>
      <c r="Y3" t="s">
        <v>112</v>
      </c>
      <c r="Z3" t="s">
        <v>113</v>
      </c>
      <c r="AB3" t="s">
        <v>112</v>
      </c>
      <c r="AC3" t="s">
        <v>113</v>
      </c>
      <c r="AE3" t="s">
        <v>112</v>
      </c>
      <c r="AF3" t="s">
        <v>113</v>
      </c>
      <c r="AH3" t="s">
        <v>112</v>
      </c>
      <c r="AI3" t="s">
        <v>113</v>
      </c>
      <c r="AK3" t="s">
        <v>112</v>
      </c>
      <c r="AL3" t="s">
        <v>113</v>
      </c>
      <c r="AN3" t="s">
        <v>112</v>
      </c>
      <c r="AO3" t="s">
        <v>113</v>
      </c>
      <c r="AQ3" t="s">
        <v>112</v>
      </c>
      <c r="AR3" t="s">
        <v>113</v>
      </c>
    </row>
    <row r="4" spans="1:44" x14ac:dyDescent="0.3">
      <c r="A4">
        <v>200</v>
      </c>
      <c r="B4">
        <v>9.9599999999999994E-2</v>
      </c>
      <c r="D4">
        <v>200</v>
      </c>
      <c r="E4">
        <v>0.22120000000000001</v>
      </c>
      <c r="G4">
        <v>200</v>
      </c>
      <c r="H4">
        <v>0.32319999999999999</v>
      </c>
      <c r="J4">
        <v>200</v>
      </c>
      <c r="K4">
        <v>0.57699999999999996</v>
      </c>
      <c r="M4">
        <v>200</v>
      </c>
      <c r="N4">
        <v>0.57699999999999996</v>
      </c>
      <c r="P4">
        <v>200</v>
      </c>
      <c r="Q4">
        <v>4.7399999999999998E-2</v>
      </c>
      <c r="S4">
        <v>200</v>
      </c>
      <c r="T4">
        <v>8.1199999999999994E-2</v>
      </c>
      <c r="V4">
        <v>200</v>
      </c>
      <c r="W4">
        <v>6.3100000000000003E-2</v>
      </c>
      <c r="Y4">
        <v>200</v>
      </c>
      <c r="Z4">
        <v>9.6600000000000005E-2</v>
      </c>
      <c r="AB4">
        <v>200</v>
      </c>
      <c r="AC4">
        <v>0.1</v>
      </c>
      <c r="AE4">
        <v>200</v>
      </c>
      <c r="AF4">
        <v>-1.26E-2</v>
      </c>
      <c r="AH4">
        <v>200</v>
      </c>
      <c r="AI4">
        <v>0.39489999999999997</v>
      </c>
      <c r="AK4">
        <v>200</v>
      </c>
      <c r="AL4">
        <v>0.75119999999999998</v>
      </c>
      <c r="AN4">
        <v>200</v>
      </c>
      <c r="AO4">
        <v>0.89929999999999999</v>
      </c>
      <c r="AQ4">
        <v>200</v>
      </c>
      <c r="AR4">
        <v>0.9708</v>
      </c>
    </row>
    <row r="5" spans="1:44" x14ac:dyDescent="0.3">
      <c r="A5">
        <v>201</v>
      </c>
      <c r="B5">
        <v>0.14349999999999999</v>
      </c>
      <c r="D5">
        <v>201</v>
      </c>
      <c r="E5">
        <v>0.34660000000000002</v>
      </c>
      <c r="G5">
        <v>201</v>
      </c>
      <c r="H5">
        <v>0.60770000000000002</v>
      </c>
      <c r="J5">
        <v>201</v>
      </c>
      <c r="K5">
        <v>1.0006999999999999</v>
      </c>
      <c r="M5">
        <v>201</v>
      </c>
      <c r="N5">
        <v>1.0006999999999999</v>
      </c>
      <c r="P5">
        <v>201</v>
      </c>
      <c r="Q5">
        <v>6.2E-2</v>
      </c>
      <c r="S5">
        <v>201</v>
      </c>
      <c r="T5">
        <v>6.7500000000000004E-2</v>
      </c>
      <c r="V5">
        <v>201</v>
      </c>
      <c r="W5">
        <v>0.12820000000000001</v>
      </c>
      <c r="Y5">
        <v>201</v>
      </c>
      <c r="Z5">
        <v>0.10050000000000001</v>
      </c>
      <c r="AB5">
        <v>201</v>
      </c>
      <c r="AC5">
        <v>0.12429999999999999</v>
      </c>
      <c r="AE5">
        <v>201</v>
      </c>
      <c r="AF5">
        <v>-1.8200000000000001E-2</v>
      </c>
      <c r="AH5">
        <v>201</v>
      </c>
      <c r="AI5">
        <v>0.47899999999999998</v>
      </c>
      <c r="AK5">
        <v>201</v>
      </c>
      <c r="AL5">
        <v>1.0319</v>
      </c>
      <c r="AN5">
        <v>201</v>
      </c>
      <c r="AO5">
        <v>1.2884</v>
      </c>
      <c r="AQ5">
        <v>201</v>
      </c>
      <c r="AR5">
        <v>1.4490000000000001</v>
      </c>
    </row>
    <row r="6" spans="1:44" x14ac:dyDescent="0.3">
      <c r="A6">
        <v>202</v>
      </c>
      <c r="B6">
        <v>0.1434</v>
      </c>
      <c r="D6">
        <v>202</v>
      </c>
      <c r="E6">
        <v>0.38350000000000001</v>
      </c>
      <c r="G6">
        <v>202</v>
      </c>
      <c r="H6">
        <v>0.80630000000000002</v>
      </c>
      <c r="J6">
        <v>202</v>
      </c>
      <c r="K6">
        <v>1.4973000000000001</v>
      </c>
      <c r="M6">
        <v>202</v>
      </c>
      <c r="N6">
        <v>1.4973000000000001</v>
      </c>
      <c r="P6">
        <v>202</v>
      </c>
      <c r="Q6">
        <v>5.7500000000000002E-2</v>
      </c>
      <c r="S6">
        <v>202</v>
      </c>
      <c r="T6">
        <v>9.1600000000000001E-2</v>
      </c>
      <c r="V6">
        <v>202</v>
      </c>
      <c r="W6">
        <v>0.12479999999999999</v>
      </c>
      <c r="Y6">
        <v>202</v>
      </c>
      <c r="Z6">
        <v>0.1134</v>
      </c>
      <c r="AB6">
        <v>202</v>
      </c>
      <c r="AC6">
        <v>0.12670000000000001</v>
      </c>
      <c r="AE6">
        <v>202</v>
      </c>
      <c r="AF6">
        <v>-2.1499999999999998E-2</v>
      </c>
      <c r="AH6">
        <v>202</v>
      </c>
      <c r="AI6">
        <v>0.51639999999999997</v>
      </c>
      <c r="AK6">
        <v>202</v>
      </c>
      <c r="AL6">
        <v>1.2015</v>
      </c>
      <c r="AN6">
        <v>202</v>
      </c>
      <c r="AO6">
        <v>1.5848</v>
      </c>
      <c r="AQ6">
        <v>202</v>
      </c>
      <c r="AR6">
        <v>1.7603</v>
      </c>
    </row>
    <row r="7" spans="1:44" x14ac:dyDescent="0.3">
      <c r="A7">
        <v>203</v>
      </c>
      <c r="B7">
        <v>0.1426</v>
      </c>
      <c r="D7">
        <v>203</v>
      </c>
      <c r="E7">
        <v>0.39879999999999999</v>
      </c>
      <c r="G7">
        <v>203</v>
      </c>
      <c r="H7">
        <v>0.91249999999999998</v>
      </c>
      <c r="J7">
        <v>203</v>
      </c>
      <c r="K7">
        <v>1.8346</v>
      </c>
      <c r="M7">
        <v>203</v>
      </c>
      <c r="N7">
        <v>1.8346</v>
      </c>
      <c r="P7">
        <v>203</v>
      </c>
      <c r="Q7">
        <v>4.2200000000000001E-2</v>
      </c>
      <c r="S7">
        <v>203</v>
      </c>
      <c r="T7">
        <v>1.8100000000000002E-2</v>
      </c>
      <c r="V7">
        <v>203</v>
      </c>
      <c r="W7">
        <v>7.5300000000000006E-2</v>
      </c>
      <c r="Y7">
        <v>203</v>
      </c>
      <c r="Z7">
        <v>9.0999999999999998E-2</v>
      </c>
      <c r="AB7">
        <v>203</v>
      </c>
      <c r="AC7">
        <v>0.12659999999999999</v>
      </c>
      <c r="AE7">
        <v>203</v>
      </c>
      <c r="AF7">
        <v>-2.3400000000000001E-2</v>
      </c>
      <c r="AH7">
        <v>203</v>
      </c>
      <c r="AI7">
        <v>0.53859999999999997</v>
      </c>
      <c r="AK7">
        <v>203</v>
      </c>
      <c r="AL7">
        <v>1.2803</v>
      </c>
      <c r="AN7">
        <v>203</v>
      </c>
      <c r="AO7">
        <v>1.7336</v>
      </c>
      <c r="AQ7">
        <v>203</v>
      </c>
      <c r="AR7">
        <v>1.9955000000000001</v>
      </c>
    </row>
    <row r="8" spans="1:44" x14ac:dyDescent="0.3">
      <c r="A8">
        <v>204</v>
      </c>
      <c r="B8">
        <v>0.1366</v>
      </c>
      <c r="D8">
        <v>204</v>
      </c>
      <c r="E8">
        <v>0.40539999999999998</v>
      </c>
      <c r="G8">
        <v>204</v>
      </c>
      <c r="H8">
        <v>0.96489999999999998</v>
      </c>
      <c r="J8">
        <v>204</v>
      </c>
      <c r="K8">
        <v>2.0798999999999999</v>
      </c>
      <c r="M8">
        <v>204</v>
      </c>
      <c r="N8">
        <v>2.0798999999999999</v>
      </c>
      <c r="P8">
        <v>204</v>
      </c>
      <c r="Q8">
        <v>-6.7000000000000002E-3</v>
      </c>
      <c r="S8">
        <v>204</v>
      </c>
      <c r="T8">
        <v>-1.0500000000000001E-2</v>
      </c>
      <c r="V8">
        <v>204</v>
      </c>
      <c r="W8">
        <v>2.9700000000000001E-2</v>
      </c>
      <c r="Y8">
        <v>204</v>
      </c>
      <c r="Z8">
        <v>7.2499999999999995E-2</v>
      </c>
      <c r="AB8">
        <v>204</v>
      </c>
      <c r="AC8">
        <v>6.08E-2</v>
      </c>
      <c r="AE8">
        <v>204</v>
      </c>
      <c r="AF8">
        <v>-2.4299999999999999E-2</v>
      </c>
      <c r="AH8">
        <v>204</v>
      </c>
      <c r="AI8">
        <v>0.53600000000000003</v>
      </c>
      <c r="AK8">
        <v>204</v>
      </c>
      <c r="AL8">
        <v>1.3025</v>
      </c>
      <c r="AN8">
        <v>204</v>
      </c>
      <c r="AO8">
        <v>1.8364</v>
      </c>
      <c r="AQ8">
        <v>204</v>
      </c>
      <c r="AR8">
        <v>2.1444000000000001</v>
      </c>
    </row>
    <row r="9" spans="1:44" x14ac:dyDescent="0.3">
      <c r="A9">
        <v>205</v>
      </c>
      <c r="B9">
        <v>0.1331</v>
      </c>
      <c r="D9">
        <v>205</v>
      </c>
      <c r="E9">
        <v>0.40770000000000001</v>
      </c>
      <c r="G9">
        <v>205</v>
      </c>
      <c r="H9">
        <v>0.99780000000000002</v>
      </c>
      <c r="J9">
        <v>205</v>
      </c>
      <c r="K9">
        <v>2.2587999999999999</v>
      </c>
      <c r="M9">
        <v>205</v>
      </c>
      <c r="N9">
        <v>2.2587999999999999</v>
      </c>
      <c r="P9">
        <v>205</v>
      </c>
      <c r="Q9">
        <v>1.04E-2</v>
      </c>
      <c r="S9">
        <v>205</v>
      </c>
      <c r="T9">
        <v>4.4999999999999998E-2</v>
      </c>
      <c r="V9">
        <v>205</v>
      </c>
      <c r="W9">
        <v>6.8699999999999997E-2</v>
      </c>
      <c r="Y9">
        <v>205</v>
      </c>
      <c r="Z9">
        <v>6.4699999999999994E-2</v>
      </c>
      <c r="AB9">
        <v>205</v>
      </c>
      <c r="AC9">
        <v>0.1031</v>
      </c>
      <c r="AE9">
        <v>205</v>
      </c>
      <c r="AF9">
        <v>-2.86E-2</v>
      </c>
      <c r="AH9">
        <v>205</v>
      </c>
      <c r="AI9">
        <v>0.52170000000000005</v>
      </c>
      <c r="AK9">
        <v>205</v>
      </c>
      <c r="AL9">
        <v>1.2851999999999999</v>
      </c>
      <c r="AN9">
        <v>205</v>
      </c>
      <c r="AO9">
        <v>1.8781000000000001</v>
      </c>
      <c r="AQ9">
        <v>205</v>
      </c>
      <c r="AR9">
        <v>2.2486999999999999</v>
      </c>
    </row>
    <row r="10" spans="1:44" x14ac:dyDescent="0.3">
      <c r="A10">
        <v>206</v>
      </c>
      <c r="B10">
        <v>0.13300000000000001</v>
      </c>
      <c r="D10">
        <v>206</v>
      </c>
      <c r="E10">
        <v>0.4123</v>
      </c>
      <c r="G10">
        <v>206</v>
      </c>
      <c r="H10">
        <v>1.0175000000000001</v>
      </c>
      <c r="J10">
        <v>206</v>
      </c>
      <c r="K10">
        <v>2.3292999999999999</v>
      </c>
      <c r="M10">
        <v>206</v>
      </c>
      <c r="N10">
        <v>2.3292999999999999</v>
      </c>
      <c r="P10">
        <v>206</v>
      </c>
      <c r="Q10">
        <v>4.2700000000000002E-2</v>
      </c>
      <c r="S10">
        <v>206</v>
      </c>
      <c r="T10">
        <v>1.0999999999999999E-2</v>
      </c>
      <c r="V10">
        <v>206</v>
      </c>
      <c r="W10">
        <v>5.6800000000000003E-2</v>
      </c>
      <c r="Y10">
        <v>206</v>
      </c>
      <c r="Z10">
        <v>7.7799999999999994E-2</v>
      </c>
      <c r="AB10">
        <v>206</v>
      </c>
      <c r="AC10">
        <v>5.3800000000000001E-2</v>
      </c>
      <c r="AE10">
        <v>206</v>
      </c>
      <c r="AF10">
        <v>-3.1699999999999999E-2</v>
      </c>
      <c r="AH10">
        <v>206</v>
      </c>
      <c r="AI10">
        <v>0.49859999999999999</v>
      </c>
      <c r="AK10">
        <v>206</v>
      </c>
      <c r="AL10">
        <v>1.2484999999999999</v>
      </c>
      <c r="AN10">
        <v>206</v>
      </c>
      <c r="AO10">
        <v>1.8469</v>
      </c>
      <c r="AQ10">
        <v>206</v>
      </c>
      <c r="AR10">
        <v>2.3184</v>
      </c>
    </row>
    <row r="11" spans="1:44" x14ac:dyDescent="0.3">
      <c r="A11">
        <v>207</v>
      </c>
      <c r="B11">
        <v>0.13300000000000001</v>
      </c>
      <c r="D11">
        <v>207</v>
      </c>
      <c r="E11">
        <v>0.41089999999999999</v>
      </c>
      <c r="G11">
        <v>207</v>
      </c>
      <c r="H11">
        <v>1.0262</v>
      </c>
      <c r="J11">
        <v>207</v>
      </c>
      <c r="K11">
        <v>2.4554999999999998</v>
      </c>
      <c r="M11">
        <v>207</v>
      </c>
      <c r="N11">
        <v>2.4554999999999998</v>
      </c>
      <c r="P11">
        <v>207</v>
      </c>
      <c r="Q11">
        <v>3.0999999999999999E-3</v>
      </c>
      <c r="S11">
        <v>207</v>
      </c>
      <c r="T11">
        <v>6.2799999999999995E-2</v>
      </c>
      <c r="V11">
        <v>207</v>
      </c>
      <c r="W11">
        <v>7.6200000000000004E-2</v>
      </c>
      <c r="Y11">
        <v>207</v>
      </c>
      <c r="Z11">
        <v>9.11E-2</v>
      </c>
      <c r="AB11">
        <v>207</v>
      </c>
      <c r="AC11">
        <v>0.14330000000000001</v>
      </c>
      <c r="AE11">
        <v>207</v>
      </c>
      <c r="AF11">
        <v>-3.6600000000000001E-2</v>
      </c>
      <c r="AH11">
        <v>207</v>
      </c>
      <c r="AI11">
        <v>0.46610000000000001</v>
      </c>
      <c r="AK11">
        <v>207</v>
      </c>
      <c r="AL11">
        <v>1.1879</v>
      </c>
      <c r="AN11">
        <v>207</v>
      </c>
      <c r="AO11">
        <v>1.7808999999999999</v>
      </c>
      <c r="AQ11">
        <v>207</v>
      </c>
      <c r="AR11">
        <v>2.331</v>
      </c>
    </row>
    <row r="12" spans="1:44" x14ac:dyDescent="0.3">
      <c r="A12">
        <v>208</v>
      </c>
      <c r="B12">
        <v>0.1295</v>
      </c>
      <c r="D12">
        <v>208</v>
      </c>
      <c r="E12">
        <v>0.40699999999999997</v>
      </c>
      <c r="G12">
        <v>208</v>
      </c>
      <c r="H12">
        <v>1.0317000000000001</v>
      </c>
      <c r="J12">
        <v>208</v>
      </c>
      <c r="K12">
        <v>2.488</v>
      </c>
      <c r="M12">
        <v>208</v>
      </c>
      <c r="N12">
        <v>2.488</v>
      </c>
      <c r="P12">
        <v>208</v>
      </c>
      <c r="Q12">
        <v>1.84E-2</v>
      </c>
      <c r="S12">
        <v>208</v>
      </c>
      <c r="T12">
        <v>2.3099999999999999E-2</v>
      </c>
      <c r="V12">
        <v>208</v>
      </c>
      <c r="W12">
        <v>5.1499999999999997E-2</v>
      </c>
      <c r="Y12">
        <v>208</v>
      </c>
      <c r="Z12">
        <v>0.09</v>
      </c>
      <c r="AB12">
        <v>208</v>
      </c>
      <c r="AC12">
        <v>0.1172</v>
      </c>
      <c r="AE12">
        <v>208</v>
      </c>
      <c r="AF12">
        <v>-4.2900000000000001E-2</v>
      </c>
      <c r="AH12">
        <v>208</v>
      </c>
      <c r="AI12">
        <v>0.42609999999999998</v>
      </c>
      <c r="AK12">
        <v>208</v>
      </c>
      <c r="AL12">
        <v>1.1076999999999999</v>
      </c>
      <c r="AN12">
        <v>208</v>
      </c>
      <c r="AO12">
        <v>1.6859</v>
      </c>
      <c r="AQ12">
        <v>208</v>
      </c>
      <c r="AR12">
        <v>2.2896999999999998</v>
      </c>
    </row>
    <row r="13" spans="1:44" x14ac:dyDescent="0.3">
      <c r="A13">
        <v>209</v>
      </c>
      <c r="B13">
        <v>0.12559999999999999</v>
      </c>
      <c r="D13">
        <v>209</v>
      </c>
      <c r="E13">
        <v>0.3982</v>
      </c>
      <c r="G13">
        <v>209</v>
      </c>
      <c r="H13">
        <v>1.0132000000000001</v>
      </c>
      <c r="J13">
        <v>209</v>
      </c>
      <c r="K13">
        <v>2.5102000000000002</v>
      </c>
      <c r="M13">
        <v>209</v>
      </c>
      <c r="N13">
        <v>2.5102000000000002</v>
      </c>
      <c r="P13">
        <v>209</v>
      </c>
      <c r="Q13">
        <v>-1.0500000000000001E-2</v>
      </c>
      <c r="S13">
        <v>209</v>
      </c>
      <c r="T13">
        <v>6.6E-3</v>
      </c>
      <c r="V13">
        <v>209</v>
      </c>
      <c r="W13">
        <v>3.27E-2</v>
      </c>
      <c r="Y13">
        <v>209</v>
      </c>
      <c r="Z13">
        <v>5.8500000000000003E-2</v>
      </c>
      <c r="AB13">
        <v>209</v>
      </c>
      <c r="AC13">
        <v>9.8699999999999996E-2</v>
      </c>
      <c r="AE13">
        <v>209</v>
      </c>
      <c r="AF13">
        <v>-4.9799999999999997E-2</v>
      </c>
      <c r="AH13">
        <v>209</v>
      </c>
      <c r="AI13">
        <v>0.37959999999999999</v>
      </c>
      <c r="AK13">
        <v>209</v>
      </c>
      <c r="AL13">
        <v>0.99760000000000004</v>
      </c>
      <c r="AN13">
        <v>209</v>
      </c>
      <c r="AO13">
        <v>1.5488999999999999</v>
      </c>
      <c r="AQ13">
        <v>209</v>
      </c>
      <c r="AR13">
        <v>2.1674000000000002</v>
      </c>
    </row>
    <row r="14" spans="1:44" x14ac:dyDescent="0.3">
      <c r="A14">
        <v>210</v>
      </c>
      <c r="B14">
        <v>0.1242</v>
      </c>
      <c r="D14">
        <v>210</v>
      </c>
      <c r="E14">
        <v>0.38629999999999998</v>
      </c>
      <c r="G14">
        <v>210</v>
      </c>
      <c r="H14">
        <v>0.98850000000000005</v>
      </c>
      <c r="J14">
        <v>210</v>
      </c>
      <c r="K14">
        <v>2.504</v>
      </c>
      <c r="M14">
        <v>210</v>
      </c>
      <c r="N14">
        <v>2.504</v>
      </c>
      <c r="P14">
        <v>210</v>
      </c>
      <c r="Q14">
        <v>-4.8999999999999998E-3</v>
      </c>
      <c r="S14">
        <v>210</v>
      </c>
      <c r="T14">
        <v>3.3000000000000002E-2</v>
      </c>
      <c r="V14">
        <v>210</v>
      </c>
      <c r="W14">
        <v>2.75E-2</v>
      </c>
      <c r="Y14">
        <v>210</v>
      </c>
      <c r="Z14">
        <v>7.3099999999999998E-2</v>
      </c>
      <c r="AB14">
        <v>210</v>
      </c>
      <c r="AC14">
        <v>0.13370000000000001</v>
      </c>
      <c r="AE14">
        <v>210</v>
      </c>
      <c r="AF14">
        <v>-5.5500000000000001E-2</v>
      </c>
      <c r="AH14">
        <v>210</v>
      </c>
      <c r="AI14">
        <v>0.3276</v>
      </c>
      <c r="AK14">
        <v>210</v>
      </c>
      <c r="AL14">
        <v>0.88100000000000001</v>
      </c>
      <c r="AN14">
        <v>210</v>
      </c>
      <c r="AO14">
        <v>1.3805000000000001</v>
      </c>
      <c r="AQ14">
        <v>210</v>
      </c>
      <c r="AR14">
        <v>1.9714</v>
      </c>
    </row>
    <row r="15" spans="1:44" x14ac:dyDescent="0.3">
      <c r="A15">
        <v>211</v>
      </c>
      <c r="B15">
        <v>0.1178</v>
      </c>
      <c r="D15">
        <v>211</v>
      </c>
      <c r="E15">
        <v>0.36940000000000001</v>
      </c>
      <c r="G15">
        <v>211</v>
      </c>
      <c r="H15">
        <v>0.94099999999999995</v>
      </c>
      <c r="J15">
        <v>211</v>
      </c>
      <c r="K15">
        <v>2.4422999999999999</v>
      </c>
      <c r="M15">
        <v>211</v>
      </c>
      <c r="N15">
        <v>2.4422999999999999</v>
      </c>
      <c r="P15">
        <v>211</v>
      </c>
      <c r="Q15">
        <v>1.17E-2</v>
      </c>
      <c r="S15">
        <v>211</v>
      </c>
      <c r="T15">
        <v>1.7399999999999999E-2</v>
      </c>
      <c r="V15">
        <v>211</v>
      </c>
      <c r="W15">
        <v>5.33E-2</v>
      </c>
      <c r="Y15">
        <v>211</v>
      </c>
      <c r="Z15">
        <v>0.10199999999999999</v>
      </c>
      <c r="AB15">
        <v>211</v>
      </c>
      <c r="AC15">
        <v>0.1032</v>
      </c>
      <c r="AE15">
        <v>211</v>
      </c>
      <c r="AF15">
        <v>-6.0299999999999999E-2</v>
      </c>
      <c r="AH15">
        <v>211</v>
      </c>
      <c r="AI15">
        <v>0.27510000000000001</v>
      </c>
      <c r="AK15">
        <v>211</v>
      </c>
      <c r="AL15">
        <v>0.76549999999999996</v>
      </c>
      <c r="AN15">
        <v>211</v>
      </c>
      <c r="AO15">
        <v>1.2141</v>
      </c>
      <c r="AQ15">
        <v>211</v>
      </c>
      <c r="AR15">
        <v>1.7514000000000001</v>
      </c>
    </row>
    <row r="16" spans="1:44" x14ac:dyDescent="0.3">
      <c r="A16">
        <v>212</v>
      </c>
      <c r="B16">
        <v>0.11020000000000001</v>
      </c>
      <c r="D16">
        <v>212</v>
      </c>
      <c r="E16">
        <v>0.34899999999999998</v>
      </c>
      <c r="G16">
        <v>212</v>
      </c>
      <c r="H16">
        <v>0.89580000000000004</v>
      </c>
      <c r="J16">
        <v>212</v>
      </c>
      <c r="K16">
        <v>2.3614000000000002</v>
      </c>
      <c r="M16">
        <v>212</v>
      </c>
      <c r="N16">
        <v>2.3614000000000002</v>
      </c>
      <c r="P16">
        <v>212</v>
      </c>
      <c r="Q16">
        <v>-5.7799999999999997E-2</v>
      </c>
      <c r="S16">
        <v>212</v>
      </c>
      <c r="T16">
        <v>-8.8000000000000005E-3</v>
      </c>
      <c r="V16">
        <v>212</v>
      </c>
      <c r="W16">
        <v>2.3199999999999998E-2</v>
      </c>
      <c r="Y16">
        <v>212</v>
      </c>
      <c r="Z16">
        <v>8.2699999999999996E-2</v>
      </c>
      <c r="AB16">
        <v>212</v>
      </c>
      <c r="AC16">
        <v>7.2300000000000003E-2</v>
      </c>
      <c r="AE16">
        <v>212</v>
      </c>
      <c r="AF16">
        <v>-6.5500000000000003E-2</v>
      </c>
      <c r="AH16">
        <v>212</v>
      </c>
      <c r="AI16">
        <v>0.23050000000000001</v>
      </c>
      <c r="AK16">
        <v>212</v>
      </c>
      <c r="AL16">
        <v>0.66369999999999996</v>
      </c>
      <c r="AN16">
        <v>212</v>
      </c>
      <c r="AO16">
        <v>1.0616000000000001</v>
      </c>
      <c r="AQ16">
        <v>212</v>
      </c>
      <c r="AR16">
        <v>1.5483</v>
      </c>
    </row>
    <row r="17" spans="1:44" x14ac:dyDescent="0.3">
      <c r="A17">
        <v>213</v>
      </c>
      <c r="B17">
        <v>0.10349999999999999</v>
      </c>
      <c r="D17">
        <v>213</v>
      </c>
      <c r="E17">
        <v>0.32800000000000001</v>
      </c>
      <c r="G17">
        <v>213</v>
      </c>
      <c r="H17">
        <v>0.84009999999999996</v>
      </c>
      <c r="J17">
        <v>213</v>
      </c>
      <c r="K17">
        <v>2.2667999999999999</v>
      </c>
      <c r="M17">
        <v>213</v>
      </c>
      <c r="N17">
        <v>2.2667999999999999</v>
      </c>
      <c r="P17">
        <v>213</v>
      </c>
      <c r="Q17">
        <v>-5.4999999999999997E-3</v>
      </c>
      <c r="S17">
        <v>213</v>
      </c>
      <c r="T17">
        <v>1.47E-2</v>
      </c>
      <c r="V17">
        <v>213</v>
      </c>
      <c r="W17">
        <v>4.58E-2</v>
      </c>
      <c r="Y17">
        <v>213</v>
      </c>
      <c r="Z17">
        <v>5.91E-2</v>
      </c>
      <c r="AB17">
        <v>213</v>
      </c>
      <c r="AC17">
        <v>0.1053</v>
      </c>
      <c r="AE17">
        <v>213</v>
      </c>
      <c r="AF17">
        <v>-6.6900000000000001E-2</v>
      </c>
      <c r="AH17">
        <v>213</v>
      </c>
      <c r="AI17">
        <v>0.19839999999999999</v>
      </c>
      <c r="AK17">
        <v>213</v>
      </c>
      <c r="AL17">
        <v>0.59</v>
      </c>
      <c r="AN17">
        <v>213</v>
      </c>
      <c r="AO17">
        <v>0.9486</v>
      </c>
      <c r="AQ17">
        <v>213</v>
      </c>
      <c r="AR17">
        <v>1.3928</v>
      </c>
    </row>
    <row r="18" spans="1:44" x14ac:dyDescent="0.3">
      <c r="A18">
        <v>214</v>
      </c>
      <c r="B18">
        <v>9.7100000000000006E-2</v>
      </c>
      <c r="D18">
        <v>214</v>
      </c>
      <c r="E18">
        <v>0.30370000000000003</v>
      </c>
      <c r="G18">
        <v>214</v>
      </c>
      <c r="H18">
        <v>0.78049999999999997</v>
      </c>
      <c r="J18">
        <v>214</v>
      </c>
      <c r="K18">
        <v>2.1402999999999999</v>
      </c>
      <c r="M18">
        <v>214</v>
      </c>
      <c r="N18">
        <v>2.1402999999999999</v>
      </c>
      <c r="P18">
        <v>214</v>
      </c>
      <c r="Q18">
        <v>-2.5899999999999999E-2</v>
      </c>
      <c r="S18">
        <v>214</v>
      </c>
      <c r="T18">
        <v>3.8300000000000001E-2</v>
      </c>
      <c r="V18">
        <v>214</v>
      </c>
      <c r="W18">
        <v>9.0399999999999994E-2</v>
      </c>
      <c r="Y18">
        <v>214</v>
      </c>
      <c r="Z18">
        <v>8.1000000000000003E-2</v>
      </c>
      <c r="AB18">
        <v>214</v>
      </c>
      <c r="AC18">
        <v>0.10249999999999999</v>
      </c>
      <c r="AE18">
        <v>214</v>
      </c>
      <c r="AF18">
        <v>-6.2199999999999998E-2</v>
      </c>
      <c r="AH18">
        <v>214</v>
      </c>
      <c r="AI18">
        <v>0.18160000000000001</v>
      </c>
      <c r="AK18">
        <v>214</v>
      </c>
      <c r="AL18">
        <v>0.54269999999999996</v>
      </c>
      <c r="AN18">
        <v>214</v>
      </c>
      <c r="AO18">
        <v>0.87219999999999998</v>
      </c>
      <c r="AQ18">
        <v>214</v>
      </c>
      <c r="AR18">
        <v>1.2877000000000001</v>
      </c>
    </row>
    <row r="19" spans="1:44" x14ac:dyDescent="0.3">
      <c r="A19">
        <v>215</v>
      </c>
      <c r="B19">
        <v>8.8800000000000004E-2</v>
      </c>
      <c r="D19">
        <v>215</v>
      </c>
      <c r="E19">
        <v>0.28120000000000001</v>
      </c>
      <c r="G19">
        <v>215</v>
      </c>
      <c r="H19">
        <v>0.72030000000000005</v>
      </c>
      <c r="J19">
        <v>215</v>
      </c>
      <c r="K19">
        <v>2.0017999999999998</v>
      </c>
      <c r="M19">
        <v>215</v>
      </c>
      <c r="N19">
        <v>2.0017999999999998</v>
      </c>
      <c r="P19">
        <v>215</v>
      </c>
      <c r="Q19">
        <v>-5.2699999999999997E-2</v>
      </c>
      <c r="S19">
        <v>215</v>
      </c>
      <c r="T19">
        <v>5.96E-2</v>
      </c>
      <c r="V19">
        <v>215</v>
      </c>
      <c r="W19">
        <v>0.1303</v>
      </c>
      <c r="Y19">
        <v>215</v>
      </c>
      <c r="Z19">
        <v>0.12559999999999999</v>
      </c>
      <c r="AB19">
        <v>215</v>
      </c>
      <c r="AC19">
        <v>0.1598</v>
      </c>
      <c r="AE19">
        <v>215</v>
      </c>
      <c r="AF19">
        <v>-5.7599999999999998E-2</v>
      </c>
      <c r="AH19">
        <v>215</v>
      </c>
      <c r="AI19">
        <v>0.1764</v>
      </c>
      <c r="AK19">
        <v>215</v>
      </c>
      <c r="AL19">
        <v>0.51959999999999995</v>
      </c>
      <c r="AN19">
        <v>215</v>
      </c>
      <c r="AO19">
        <v>0.83799999999999997</v>
      </c>
      <c r="AQ19">
        <v>215</v>
      </c>
      <c r="AR19">
        <v>1.2303999999999999</v>
      </c>
    </row>
    <row r="20" spans="1:44" x14ac:dyDescent="0.3">
      <c r="A20">
        <v>216</v>
      </c>
      <c r="B20">
        <v>8.1100000000000005E-2</v>
      </c>
      <c r="D20">
        <v>216</v>
      </c>
      <c r="E20">
        <v>0.25819999999999999</v>
      </c>
      <c r="G20">
        <v>216</v>
      </c>
      <c r="H20">
        <v>0.66080000000000005</v>
      </c>
      <c r="J20">
        <v>216</v>
      </c>
      <c r="K20">
        <v>1.8463000000000001</v>
      </c>
      <c r="M20">
        <v>216</v>
      </c>
      <c r="N20">
        <v>1.8463000000000001</v>
      </c>
      <c r="P20">
        <v>216</v>
      </c>
      <c r="Q20">
        <v>-1.8499999999999999E-2</v>
      </c>
      <c r="S20">
        <v>216</v>
      </c>
      <c r="T20">
        <v>0.1021</v>
      </c>
      <c r="V20">
        <v>216</v>
      </c>
      <c r="W20">
        <v>0.182</v>
      </c>
      <c r="Y20">
        <v>216</v>
      </c>
      <c r="Z20">
        <v>0.23719999999999999</v>
      </c>
      <c r="AB20">
        <v>216</v>
      </c>
      <c r="AC20">
        <v>0.25890000000000002</v>
      </c>
      <c r="AE20">
        <v>216</v>
      </c>
      <c r="AF20">
        <v>-5.11E-2</v>
      </c>
      <c r="AH20">
        <v>216</v>
      </c>
      <c r="AI20">
        <v>0.17860000000000001</v>
      </c>
      <c r="AK20">
        <v>216</v>
      </c>
      <c r="AL20">
        <v>0.51490000000000002</v>
      </c>
      <c r="AN20">
        <v>216</v>
      </c>
      <c r="AO20">
        <v>0.82440000000000002</v>
      </c>
      <c r="AQ20">
        <v>216</v>
      </c>
      <c r="AR20">
        <v>1.2079</v>
      </c>
    </row>
    <row r="21" spans="1:44" x14ac:dyDescent="0.3">
      <c r="A21">
        <v>217</v>
      </c>
      <c r="B21">
        <v>7.4099999999999999E-2</v>
      </c>
      <c r="D21">
        <v>217</v>
      </c>
      <c r="E21">
        <v>0.23619999999999999</v>
      </c>
      <c r="G21">
        <v>217</v>
      </c>
      <c r="H21">
        <v>0.60589999999999999</v>
      </c>
      <c r="J21">
        <v>217</v>
      </c>
      <c r="K21">
        <v>1.7060999999999999</v>
      </c>
      <c r="M21">
        <v>217</v>
      </c>
      <c r="N21">
        <v>1.7060999999999999</v>
      </c>
      <c r="P21">
        <v>217</v>
      </c>
      <c r="Q21">
        <v>-2.3E-2</v>
      </c>
      <c r="S21">
        <v>217</v>
      </c>
      <c r="T21">
        <v>0.10920000000000001</v>
      </c>
      <c r="V21">
        <v>217</v>
      </c>
      <c r="W21">
        <v>0.22420000000000001</v>
      </c>
      <c r="Y21">
        <v>217</v>
      </c>
      <c r="Z21">
        <v>0.25940000000000002</v>
      </c>
      <c r="AB21">
        <v>217</v>
      </c>
      <c r="AC21">
        <v>0.38950000000000001</v>
      </c>
      <c r="AE21">
        <v>217</v>
      </c>
      <c r="AF21">
        <v>-0.04</v>
      </c>
      <c r="AH21">
        <v>217</v>
      </c>
      <c r="AI21">
        <v>0.19109999999999999</v>
      </c>
      <c r="AK21">
        <v>217</v>
      </c>
      <c r="AL21">
        <v>0.52629999999999999</v>
      </c>
      <c r="AN21">
        <v>217</v>
      </c>
      <c r="AO21">
        <v>0.83689999999999998</v>
      </c>
      <c r="AQ21">
        <v>217</v>
      </c>
      <c r="AR21">
        <v>1.2216</v>
      </c>
    </row>
    <row r="22" spans="1:44" x14ac:dyDescent="0.3">
      <c r="A22">
        <v>218</v>
      </c>
      <c r="B22">
        <v>6.6000000000000003E-2</v>
      </c>
      <c r="D22">
        <v>218</v>
      </c>
      <c r="E22">
        <v>0.21540000000000001</v>
      </c>
      <c r="G22">
        <v>218</v>
      </c>
      <c r="H22">
        <v>0.55479999999999996</v>
      </c>
      <c r="J22">
        <v>218</v>
      </c>
      <c r="K22">
        <v>1.5783</v>
      </c>
      <c r="M22">
        <v>218</v>
      </c>
      <c r="N22">
        <v>1.5783</v>
      </c>
      <c r="P22">
        <v>218</v>
      </c>
      <c r="Q22">
        <v>-4.4299999999999999E-2</v>
      </c>
      <c r="S22">
        <v>218</v>
      </c>
      <c r="T22">
        <v>0.1227</v>
      </c>
      <c r="V22">
        <v>218</v>
      </c>
      <c r="W22">
        <v>0.22720000000000001</v>
      </c>
      <c r="Y22">
        <v>218</v>
      </c>
      <c r="Z22">
        <v>0.31359999999999999</v>
      </c>
      <c r="AB22">
        <v>218</v>
      </c>
      <c r="AC22">
        <v>0.42020000000000002</v>
      </c>
      <c r="AE22">
        <v>218</v>
      </c>
      <c r="AF22">
        <v>-3.2599999999999997E-2</v>
      </c>
      <c r="AH22">
        <v>218</v>
      </c>
      <c r="AI22">
        <v>0.20430000000000001</v>
      </c>
      <c r="AK22">
        <v>218</v>
      </c>
      <c r="AL22">
        <v>0.54330000000000001</v>
      </c>
      <c r="AN22">
        <v>218</v>
      </c>
      <c r="AO22">
        <v>0.85770000000000002</v>
      </c>
      <c r="AQ22">
        <v>218</v>
      </c>
      <c r="AR22">
        <v>1.2474000000000001</v>
      </c>
    </row>
    <row r="23" spans="1:44" x14ac:dyDescent="0.3">
      <c r="A23">
        <v>219</v>
      </c>
      <c r="B23">
        <v>6.0999999999999999E-2</v>
      </c>
      <c r="D23">
        <v>219</v>
      </c>
      <c r="E23">
        <v>0.19989999999999999</v>
      </c>
      <c r="G23">
        <v>219</v>
      </c>
      <c r="H23">
        <v>0.51390000000000002</v>
      </c>
      <c r="J23">
        <v>219</v>
      </c>
      <c r="K23">
        <v>1.4644999999999999</v>
      </c>
      <c r="M23">
        <v>219</v>
      </c>
      <c r="N23">
        <v>1.4644999999999999</v>
      </c>
      <c r="P23">
        <v>219</v>
      </c>
      <c r="Q23">
        <v>-2.3999999999999998E-3</v>
      </c>
      <c r="S23">
        <v>219</v>
      </c>
      <c r="T23">
        <v>0.1386</v>
      </c>
      <c r="V23">
        <v>219</v>
      </c>
      <c r="W23">
        <v>0.27700000000000002</v>
      </c>
      <c r="Y23">
        <v>219</v>
      </c>
      <c r="Z23">
        <v>0.3785</v>
      </c>
      <c r="AB23">
        <v>219</v>
      </c>
      <c r="AC23">
        <v>0.4637</v>
      </c>
      <c r="AE23">
        <v>219</v>
      </c>
      <c r="AF23">
        <v>-2.0500000000000001E-2</v>
      </c>
      <c r="AH23">
        <v>219</v>
      </c>
      <c r="AI23">
        <v>0.2233</v>
      </c>
      <c r="AK23">
        <v>219</v>
      </c>
      <c r="AL23">
        <v>0.57050000000000001</v>
      </c>
      <c r="AN23">
        <v>219</v>
      </c>
      <c r="AO23">
        <v>0.89019999999999999</v>
      </c>
      <c r="AQ23">
        <v>219</v>
      </c>
      <c r="AR23">
        <v>1.2919</v>
      </c>
    </row>
    <row r="24" spans="1:44" x14ac:dyDescent="0.3">
      <c r="A24">
        <v>220</v>
      </c>
      <c r="B24">
        <v>5.6599999999999998E-2</v>
      </c>
      <c r="D24">
        <v>220</v>
      </c>
      <c r="E24">
        <v>0.1862</v>
      </c>
      <c r="G24">
        <v>220</v>
      </c>
      <c r="H24">
        <v>0.48470000000000002</v>
      </c>
      <c r="J24">
        <v>220</v>
      </c>
      <c r="K24">
        <v>1.3747</v>
      </c>
      <c r="M24">
        <v>220</v>
      </c>
      <c r="N24">
        <v>1.3747</v>
      </c>
      <c r="P24">
        <v>220</v>
      </c>
      <c r="Q24">
        <v>4.1000000000000003E-3</v>
      </c>
      <c r="S24">
        <v>220</v>
      </c>
      <c r="T24">
        <v>0.14030000000000001</v>
      </c>
      <c r="V24">
        <v>220</v>
      </c>
      <c r="W24">
        <v>0.30570000000000003</v>
      </c>
      <c r="Y24">
        <v>220</v>
      </c>
      <c r="Z24">
        <v>0.36399999999999999</v>
      </c>
      <c r="AB24">
        <v>220</v>
      </c>
      <c r="AC24">
        <v>0.4642</v>
      </c>
      <c r="AE24">
        <v>220</v>
      </c>
      <c r="AF24">
        <v>-1.06E-2</v>
      </c>
      <c r="AH24">
        <v>220</v>
      </c>
      <c r="AI24">
        <v>0.2429</v>
      </c>
      <c r="AK24">
        <v>220</v>
      </c>
      <c r="AL24">
        <v>0.5988</v>
      </c>
      <c r="AN24">
        <v>220</v>
      </c>
      <c r="AO24">
        <v>0.92779999999999996</v>
      </c>
      <c r="AQ24">
        <v>220</v>
      </c>
      <c r="AR24">
        <v>1.3405</v>
      </c>
    </row>
    <row r="25" spans="1:44" x14ac:dyDescent="0.3">
      <c r="A25">
        <v>221</v>
      </c>
      <c r="B25">
        <v>5.3699999999999998E-2</v>
      </c>
      <c r="D25">
        <v>221</v>
      </c>
      <c r="E25">
        <v>0.17649999999999999</v>
      </c>
      <c r="G25">
        <v>221</v>
      </c>
      <c r="H25">
        <v>0.46479999999999999</v>
      </c>
      <c r="J25">
        <v>221</v>
      </c>
      <c r="K25">
        <v>1.3108</v>
      </c>
      <c r="M25">
        <v>221</v>
      </c>
      <c r="N25">
        <v>1.3108</v>
      </c>
      <c r="P25">
        <v>221</v>
      </c>
      <c r="Q25">
        <v>3.2000000000000002E-3</v>
      </c>
      <c r="S25">
        <v>221</v>
      </c>
      <c r="T25">
        <v>0.1336</v>
      </c>
      <c r="V25">
        <v>221</v>
      </c>
      <c r="W25">
        <v>0.28170000000000001</v>
      </c>
      <c r="Y25">
        <v>221</v>
      </c>
      <c r="Z25">
        <v>0.33660000000000001</v>
      </c>
      <c r="AB25">
        <v>221</v>
      </c>
      <c r="AC25">
        <v>0.42230000000000001</v>
      </c>
      <c r="AE25">
        <v>221</v>
      </c>
      <c r="AF25">
        <v>1.2999999999999999E-3</v>
      </c>
      <c r="AH25">
        <v>221</v>
      </c>
      <c r="AI25">
        <v>0.26319999999999999</v>
      </c>
      <c r="AK25">
        <v>221</v>
      </c>
      <c r="AL25">
        <v>0.63009999999999999</v>
      </c>
      <c r="AN25">
        <v>221</v>
      </c>
      <c r="AO25">
        <v>0.96850000000000003</v>
      </c>
      <c r="AQ25">
        <v>221</v>
      </c>
      <c r="AR25">
        <v>1.3931</v>
      </c>
    </row>
    <row r="26" spans="1:44" x14ac:dyDescent="0.3">
      <c r="A26">
        <v>222</v>
      </c>
      <c r="B26">
        <v>5.0900000000000001E-2</v>
      </c>
      <c r="D26">
        <v>222</v>
      </c>
      <c r="E26">
        <v>0.1686</v>
      </c>
      <c r="G26">
        <v>222</v>
      </c>
      <c r="H26">
        <v>0.45240000000000002</v>
      </c>
      <c r="J26">
        <v>222</v>
      </c>
      <c r="K26">
        <v>1.2662</v>
      </c>
      <c r="M26">
        <v>222</v>
      </c>
      <c r="N26">
        <v>1.2662</v>
      </c>
      <c r="P26">
        <v>222</v>
      </c>
      <c r="Q26">
        <v>-1.9699999999999999E-2</v>
      </c>
      <c r="S26">
        <v>222</v>
      </c>
      <c r="T26">
        <v>0.11940000000000001</v>
      </c>
      <c r="V26">
        <v>222</v>
      </c>
      <c r="W26">
        <v>0.24560000000000001</v>
      </c>
      <c r="Y26">
        <v>222</v>
      </c>
      <c r="Z26">
        <v>0.28510000000000002</v>
      </c>
      <c r="AB26">
        <v>222</v>
      </c>
      <c r="AC26">
        <v>0.3785</v>
      </c>
      <c r="AE26">
        <v>222</v>
      </c>
      <c r="AF26">
        <v>9.1000000000000004E-3</v>
      </c>
      <c r="AH26">
        <v>222</v>
      </c>
      <c r="AI26">
        <v>0.28079999999999999</v>
      </c>
      <c r="AK26">
        <v>222</v>
      </c>
      <c r="AL26">
        <v>0.65780000000000005</v>
      </c>
      <c r="AN26">
        <v>222</v>
      </c>
      <c r="AO26">
        <v>1.0066999999999999</v>
      </c>
      <c r="AQ26">
        <v>222</v>
      </c>
      <c r="AR26">
        <v>1.4377</v>
      </c>
    </row>
    <row r="27" spans="1:44" x14ac:dyDescent="0.3">
      <c r="A27">
        <v>223</v>
      </c>
      <c r="B27">
        <v>4.8800000000000003E-2</v>
      </c>
      <c r="D27">
        <v>223</v>
      </c>
      <c r="E27">
        <v>0.1633</v>
      </c>
      <c r="G27">
        <v>223</v>
      </c>
      <c r="H27">
        <v>0.44779999999999998</v>
      </c>
      <c r="J27">
        <v>223</v>
      </c>
      <c r="K27">
        <v>1.2383999999999999</v>
      </c>
      <c r="M27">
        <v>223</v>
      </c>
      <c r="N27">
        <v>1.2383999999999999</v>
      </c>
      <c r="P27">
        <v>223</v>
      </c>
      <c r="Q27">
        <v>2.2000000000000001E-3</v>
      </c>
      <c r="S27">
        <v>223</v>
      </c>
      <c r="T27">
        <v>9.2200000000000004E-2</v>
      </c>
      <c r="V27">
        <v>223</v>
      </c>
      <c r="W27">
        <v>0.2233</v>
      </c>
      <c r="Y27">
        <v>223</v>
      </c>
      <c r="Z27">
        <v>0.25700000000000001</v>
      </c>
      <c r="AB27">
        <v>223</v>
      </c>
      <c r="AC27">
        <v>0.33019999999999999</v>
      </c>
      <c r="AE27">
        <v>223</v>
      </c>
      <c r="AF27">
        <v>1.7500000000000002E-2</v>
      </c>
      <c r="AH27">
        <v>223</v>
      </c>
      <c r="AI27">
        <v>0.2969</v>
      </c>
      <c r="AK27">
        <v>223</v>
      </c>
      <c r="AL27">
        <v>0.68300000000000005</v>
      </c>
      <c r="AN27">
        <v>223</v>
      </c>
      <c r="AO27">
        <v>1.0387</v>
      </c>
      <c r="AQ27">
        <v>223</v>
      </c>
      <c r="AR27">
        <v>1.4763999999999999</v>
      </c>
    </row>
    <row r="28" spans="1:44" x14ac:dyDescent="0.3">
      <c r="A28">
        <v>224</v>
      </c>
      <c r="B28">
        <v>4.8300000000000003E-2</v>
      </c>
      <c r="D28">
        <v>224</v>
      </c>
      <c r="E28">
        <v>0.16089999999999999</v>
      </c>
      <c r="G28">
        <v>224</v>
      </c>
      <c r="H28">
        <v>0.44850000000000001</v>
      </c>
      <c r="J28">
        <v>224</v>
      </c>
      <c r="K28">
        <v>1.2242</v>
      </c>
      <c r="M28">
        <v>224</v>
      </c>
      <c r="N28">
        <v>1.2242</v>
      </c>
      <c r="P28">
        <v>224</v>
      </c>
      <c r="Q28">
        <v>1.2999999999999999E-3</v>
      </c>
      <c r="S28">
        <v>224</v>
      </c>
      <c r="T28">
        <v>9.0399999999999994E-2</v>
      </c>
      <c r="V28">
        <v>224</v>
      </c>
      <c r="W28">
        <v>0.18679999999999999</v>
      </c>
      <c r="Y28">
        <v>224</v>
      </c>
      <c r="Z28">
        <v>0.2316</v>
      </c>
      <c r="AB28">
        <v>224</v>
      </c>
      <c r="AC28">
        <v>0.28070000000000001</v>
      </c>
      <c r="AE28">
        <v>224</v>
      </c>
      <c r="AF28">
        <v>2.5499999999999998E-2</v>
      </c>
      <c r="AH28">
        <v>224</v>
      </c>
      <c r="AI28">
        <v>0.30930000000000002</v>
      </c>
      <c r="AK28">
        <v>224</v>
      </c>
      <c r="AL28">
        <v>0.70040000000000002</v>
      </c>
      <c r="AN28">
        <v>224</v>
      </c>
      <c r="AO28">
        <v>1.0612999999999999</v>
      </c>
      <c r="AQ28">
        <v>224</v>
      </c>
      <c r="AR28">
        <v>1.5065</v>
      </c>
    </row>
    <row r="29" spans="1:44" x14ac:dyDescent="0.3">
      <c r="A29">
        <v>225</v>
      </c>
      <c r="B29">
        <v>4.8300000000000003E-2</v>
      </c>
      <c r="D29">
        <v>225</v>
      </c>
      <c r="E29">
        <v>0.16009999999999999</v>
      </c>
      <c r="G29">
        <v>225</v>
      </c>
      <c r="H29">
        <v>0.45140000000000002</v>
      </c>
      <c r="J29">
        <v>225</v>
      </c>
      <c r="K29">
        <v>1.2179</v>
      </c>
      <c r="M29">
        <v>225</v>
      </c>
      <c r="N29">
        <v>1.2179</v>
      </c>
      <c r="P29">
        <v>225</v>
      </c>
      <c r="Q29">
        <v>-3.5000000000000001E-3</v>
      </c>
      <c r="S29">
        <v>225</v>
      </c>
      <c r="T29">
        <v>9.0200000000000002E-2</v>
      </c>
      <c r="V29">
        <v>225</v>
      </c>
      <c r="W29">
        <v>0.16489999999999999</v>
      </c>
      <c r="Y29">
        <v>225</v>
      </c>
      <c r="Z29">
        <v>0.18179999999999999</v>
      </c>
      <c r="AB29">
        <v>225</v>
      </c>
      <c r="AC29">
        <v>0.2152</v>
      </c>
      <c r="AE29">
        <v>225</v>
      </c>
      <c r="AF29">
        <v>3.2000000000000001E-2</v>
      </c>
      <c r="AH29">
        <v>225</v>
      </c>
      <c r="AI29">
        <v>0.32</v>
      </c>
      <c r="AK29">
        <v>225</v>
      </c>
      <c r="AL29">
        <v>0.70979999999999999</v>
      </c>
      <c r="AN29">
        <v>225</v>
      </c>
      <c r="AO29">
        <v>1.073</v>
      </c>
      <c r="AQ29">
        <v>225</v>
      </c>
      <c r="AR29">
        <v>1.5139</v>
      </c>
    </row>
    <row r="30" spans="1:44" x14ac:dyDescent="0.3">
      <c r="A30">
        <v>226</v>
      </c>
      <c r="B30">
        <v>4.7100000000000003E-2</v>
      </c>
      <c r="D30">
        <v>226</v>
      </c>
      <c r="E30">
        <v>0.15809999999999999</v>
      </c>
      <c r="G30">
        <v>226</v>
      </c>
      <c r="H30">
        <v>0.45579999999999998</v>
      </c>
      <c r="J30">
        <v>226</v>
      </c>
      <c r="K30">
        <v>1.2104999999999999</v>
      </c>
      <c r="M30">
        <v>226</v>
      </c>
      <c r="N30">
        <v>1.2104999999999999</v>
      </c>
      <c r="P30">
        <v>226</v>
      </c>
      <c r="Q30">
        <v>2.7300000000000001E-2</v>
      </c>
      <c r="S30">
        <v>226</v>
      </c>
      <c r="T30">
        <v>5.8000000000000003E-2</v>
      </c>
      <c r="V30">
        <v>226</v>
      </c>
      <c r="W30">
        <v>0.13700000000000001</v>
      </c>
      <c r="Y30">
        <v>226</v>
      </c>
      <c r="Z30">
        <v>0.1565</v>
      </c>
      <c r="AB30">
        <v>226</v>
      </c>
      <c r="AC30">
        <v>0.16789999999999999</v>
      </c>
      <c r="AE30">
        <v>226</v>
      </c>
      <c r="AF30">
        <v>3.6700000000000003E-2</v>
      </c>
      <c r="AH30">
        <v>226</v>
      </c>
      <c r="AI30">
        <v>0.32200000000000001</v>
      </c>
      <c r="AK30">
        <v>226</v>
      </c>
      <c r="AL30">
        <v>0.71040000000000003</v>
      </c>
      <c r="AN30">
        <v>226</v>
      </c>
      <c r="AO30">
        <v>1.0651999999999999</v>
      </c>
      <c r="AQ30">
        <v>226</v>
      </c>
      <c r="AR30">
        <v>1.5053000000000001</v>
      </c>
    </row>
    <row r="31" spans="1:44" x14ac:dyDescent="0.3">
      <c r="A31">
        <v>227</v>
      </c>
      <c r="B31">
        <v>4.7199999999999999E-2</v>
      </c>
      <c r="D31">
        <v>227</v>
      </c>
      <c r="E31">
        <v>0.15709999999999999</v>
      </c>
      <c r="G31">
        <v>227</v>
      </c>
      <c r="H31">
        <v>0.45929999999999999</v>
      </c>
      <c r="J31">
        <v>227</v>
      </c>
      <c r="K31">
        <v>1.2058</v>
      </c>
      <c r="M31">
        <v>227</v>
      </c>
      <c r="N31">
        <v>1.2058</v>
      </c>
      <c r="P31">
        <v>227</v>
      </c>
      <c r="Q31">
        <v>2.35E-2</v>
      </c>
      <c r="S31">
        <v>227</v>
      </c>
      <c r="T31">
        <v>5.33E-2</v>
      </c>
      <c r="V31">
        <v>227</v>
      </c>
      <c r="W31">
        <v>0.1033</v>
      </c>
      <c r="Y31">
        <v>227</v>
      </c>
      <c r="Z31">
        <v>0.1217</v>
      </c>
      <c r="AB31">
        <v>227</v>
      </c>
      <c r="AC31">
        <v>0.13819999999999999</v>
      </c>
      <c r="AE31">
        <v>227</v>
      </c>
      <c r="AF31">
        <v>3.9399999999999998E-2</v>
      </c>
      <c r="AH31">
        <v>227</v>
      </c>
      <c r="AI31">
        <v>0.31950000000000001</v>
      </c>
      <c r="AK31">
        <v>227</v>
      </c>
      <c r="AL31">
        <v>0.7</v>
      </c>
      <c r="AN31">
        <v>227</v>
      </c>
      <c r="AO31">
        <v>1.0478000000000001</v>
      </c>
      <c r="AQ31">
        <v>227</v>
      </c>
      <c r="AR31">
        <v>1.4783999999999999</v>
      </c>
    </row>
    <row r="32" spans="1:44" x14ac:dyDescent="0.3">
      <c r="A32">
        <v>228</v>
      </c>
      <c r="B32">
        <v>4.7199999999999999E-2</v>
      </c>
      <c r="D32">
        <v>228</v>
      </c>
      <c r="E32">
        <v>0.15620000000000001</v>
      </c>
      <c r="G32">
        <v>228</v>
      </c>
      <c r="H32">
        <v>0.46210000000000001</v>
      </c>
      <c r="J32">
        <v>228</v>
      </c>
      <c r="K32">
        <v>1.2001999999999999</v>
      </c>
      <c r="M32">
        <v>228</v>
      </c>
      <c r="N32">
        <v>1.2001999999999999</v>
      </c>
      <c r="P32">
        <v>228</v>
      </c>
      <c r="Q32">
        <v>8.0999999999999996E-3</v>
      </c>
      <c r="S32">
        <v>228</v>
      </c>
      <c r="T32">
        <v>0.03</v>
      </c>
      <c r="V32">
        <v>228</v>
      </c>
      <c r="W32">
        <v>6.9400000000000003E-2</v>
      </c>
      <c r="Y32">
        <v>228</v>
      </c>
      <c r="Z32">
        <v>8.7599999999999997E-2</v>
      </c>
      <c r="AB32">
        <v>228</v>
      </c>
      <c r="AC32">
        <v>9.2299999999999993E-2</v>
      </c>
      <c r="AE32">
        <v>228</v>
      </c>
      <c r="AF32">
        <v>4.1500000000000002E-2</v>
      </c>
      <c r="AH32">
        <v>228</v>
      </c>
      <c r="AI32">
        <v>0.31290000000000001</v>
      </c>
      <c r="AK32">
        <v>228</v>
      </c>
      <c r="AL32">
        <v>0.6784</v>
      </c>
      <c r="AN32">
        <v>228</v>
      </c>
      <c r="AO32">
        <v>1.0179</v>
      </c>
      <c r="AQ32">
        <v>228</v>
      </c>
      <c r="AR32">
        <v>1.4302999999999999</v>
      </c>
    </row>
    <row r="33" spans="1:44" x14ac:dyDescent="0.3">
      <c r="A33">
        <v>229</v>
      </c>
      <c r="B33">
        <v>4.7E-2</v>
      </c>
      <c r="D33">
        <v>229</v>
      </c>
      <c r="E33">
        <v>0.15429999999999999</v>
      </c>
      <c r="G33">
        <v>229</v>
      </c>
      <c r="H33">
        <v>0.46210000000000001</v>
      </c>
      <c r="J33">
        <v>229</v>
      </c>
      <c r="K33">
        <v>1.1897</v>
      </c>
      <c r="M33">
        <v>229</v>
      </c>
      <c r="N33">
        <v>1.1897</v>
      </c>
      <c r="P33">
        <v>229</v>
      </c>
      <c r="Q33">
        <v>1.52E-2</v>
      </c>
      <c r="S33">
        <v>229</v>
      </c>
      <c r="T33">
        <v>3.3700000000000001E-2</v>
      </c>
      <c r="V33">
        <v>229</v>
      </c>
      <c r="W33">
        <v>6.7799999999999999E-2</v>
      </c>
      <c r="Y33">
        <v>229</v>
      </c>
      <c r="Z33">
        <v>7.2700000000000001E-2</v>
      </c>
      <c r="AB33">
        <v>229</v>
      </c>
      <c r="AC33">
        <v>9.6000000000000002E-2</v>
      </c>
      <c r="AE33">
        <v>229</v>
      </c>
      <c r="AF33">
        <v>4.19E-2</v>
      </c>
      <c r="AH33">
        <v>229</v>
      </c>
      <c r="AI33">
        <v>0.3004</v>
      </c>
      <c r="AK33">
        <v>229</v>
      </c>
      <c r="AL33">
        <v>0.65059999999999996</v>
      </c>
      <c r="AN33">
        <v>229</v>
      </c>
      <c r="AO33">
        <v>0.97230000000000005</v>
      </c>
      <c r="AQ33">
        <v>229</v>
      </c>
      <c r="AR33">
        <v>1.3691</v>
      </c>
    </row>
    <row r="34" spans="1:44" x14ac:dyDescent="0.3">
      <c r="A34">
        <v>230</v>
      </c>
      <c r="B34">
        <v>4.65E-2</v>
      </c>
      <c r="D34">
        <v>230</v>
      </c>
      <c r="E34">
        <v>0.15390000000000001</v>
      </c>
      <c r="G34">
        <v>230</v>
      </c>
      <c r="H34">
        <v>0.46100000000000002</v>
      </c>
      <c r="J34">
        <v>230</v>
      </c>
      <c r="K34">
        <v>1.1747000000000001</v>
      </c>
      <c r="M34">
        <v>230</v>
      </c>
      <c r="N34">
        <v>1.1747000000000001</v>
      </c>
      <c r="P34">
        <v>230</v>
      </c>
      <c r="Q34">
        <v>2.5700000000000001E-2</v>
      </c>
      <c r="S34">
        <v>230</v>
      </c>
      <c r="T34">
        <v>2.8400000000000002E-2</v>
      </c>
      <c r="V34">
        <v>230</v>
      </c>
      <c r="W34">
        <v>5.8900000000000001E-2</v>
      </c>
      <c r="Y34">
        <v>230</v>
      </c>
      <c r="Z34">
        <v>6.8400000000000002E-2</v>
      </c>
      <c r="AB34">
        <v>230</v>
      </c>
      <c r="AC34">
        <v>7.9299999999999995E-2</v>
      </c>
      <c r="AE34">
        <v>230</v>
      </c>
      <c r="AF34">
        <v>4.0099999999999997E-2</v>
      </c>
      <c r="AH34">
        <v>230</v>
      </c>
      <c r="AI34">
        <v>0.28549999999999998</v>
      </c>
      <c r="AK34">
        <v>230</v>
      </c>
      <c r="AL34">
        <v>0.61419999999999997</v>
      </c>
      <c r="AN34">
        <v>230</v>
      </c>
      <c r="AO34">
        <v>0.91830000000000001</v>
      </c>
      <c r="AQ34">
        <v>230</v>
      </c>
      <c r="AR34">
        <v>1.2923</v>
      </c>
    </row>
    <row r="35" spans="1:44" x14ac:dyDescent="0.3">
      <c r="A35">
        <v>231</v>
      </c>
      <c r="B35">
        <v>4.53E-2</v>
      </c>
      <c r="D35">
        <v>231</v>
      </c>
      <c r="E35">
        <v>0.15049999999999999</v>
      </c>
      <c r="G35">
        <v>231</v>
      </c>
      <c r="H35">
        <v>0.45729999999999998</v>
      </c>
      <c r="J35">
        <v>231</v>
      </c>
      <c r="K35">
        <v>1.1583000000000001</v>
      </c>
      <c r="M35">
        <v>231</v>
      </c>
      <c r="N35">
        <v>1.1583000000000001</v>
      </c>
      <c r="P35">
        <v>231</v>
      </c>
      <c r="Q35">
        <v>2.1499999999999998E-2</v>
      </c>
      <c r="S35">
        <v>231</v>
      </c>
      <c r="T35">
        <v>1.66E-2</v>
      </c>
      <c r="V35">
        <v>231</v>
      </c>
      <c r="W35">
        <v>4.0399999999999998E-2</v>
      </c>
      <c r="Y35">
        <v>231</v>
      </c>
      <c r="Z35">
        <v>5.1499999999999997E-2</v>
      </c>
      <c r="AB35">
        <v>231</v>
      </c>
      <c r="AC35">
        <v>5.8200000000000002E-2</v>
      </c>
      <c r="AE35">
        <v>231</v>
      </c>
      <c r="AF35">
        <v>3.8800000000000001E-2</v>
      </c>
      <c r="AH35">
        <v>231</v>
      </c>
      <c r="AI35">
        <v>0.2676</v>
      </c>
      <c r="AK35">
        <v>231</v>
      </c>
      <c r="AL35">
        <v>0.57269999999999999</v>
      </c>
      <c r="AN35">
        <v>231</v>
      </c>
      <c r="AO35">
        <v>0.85619999999999996</v>
      </c>
      <c r="AQ35">
        <v>231</v>
      </c>
      <c r="AR35">
        <v>1.2063999999999999</v>
      </c>
    </row>
    <row r="36" spans="1:44" x14ac:dyDescent="0.3">
      <c r="A36">
        <v>232</v>
      </c>
      <c r="B36">
        <v>4.5600000000000002E-2</v>
      </c>
      <c r="D36">
        <v>232</v>
      </c>
      <c r="E36">
        <v>0.1479</v>
      </c>
      <c r="G36">
        <v>232</v>
      </c>
      <c r="H36">
        <v>0.4531</v>
      </c>
      <c r="J36">
        <v>232</v>
      </c>
      <c r="K36">
        <v>1.1387</v>
      </c>
      <c r="M36">
        <v>232</v>
      </c>
      <c r="N36">
        <v>1.1387</v>
      </c>
      <c r="P36">
        <v>232</v>
      </c>
      <c r="Q36">
        <v>1.67E-2</v>
      </c>
      <c r="S36">
        <v>232</v>
      </c>
      <c r="T36">
        <v>1.26E-2</v>
      </c>
      <c r="V36">
        <v>232</v>
      </c>
      <c r="W36">
        <v>3.8899999999999997E-2</v>
      </c>
      <c r="Y36">
        <v>232</v>
      </c>
      <c r="Z36">
        <v>3.8899999999999997E-2</v>
      </c>
      <c r="AB36">
        <v>232</v>
      </c>
      <c r="AC36">
        <v>5.3100000000000001E-2</v>
      </c>
      <c r="AE36">
        <v>232</v>
      </c>
      <c r="AF36">
        <v>3.6900000000000002E-2</v>
      </c>
      <c r="AH36">
        <v>232</v>
      </c>
      <c r="AI36">
        <v>0.24859999999999999</v>
      </c>
      <c r="AK36">
        <v>232</v>
      </c>
      <c r="AL36">
        <v>0.52769999999999995</v>
      </c>
      <c r="AN36">
        <v>232</v>
      </c>
      <c r="AO36">
        <v>0.78979999999999995</v>
      </c>
      <c r="AQ36">
        <v>232</v>
      </c>
      <c r="AR36">
        <v>1.1113999999999999</v>
      </c>
    </row>
    <row r="37" spans="1:44" x14ac:dyDescent="0.3">
      <c r="A37">
        <v>233</v>
      </c>
      <c r="B37">
        <v>4.3799999999999999E-2</v>
      </c>
      <c r="D37">
        <v>233</v>
      </c>
      <c r="E37">
        <v>0.14499999999999999</v>
      </c>
      <c r="G37">
        <v>233</v>
      </c>
      <c r="H37">
        <v>0.44650000000000001</v>
      </c>
      <c r="J37">
        <v>233</v>
      </c>
      <c r="K37">
        <v>1.1165</v>
      </c>
      <c r="M37">
        <v>233</v>
      </c>
      <c r="N37">
        <v>1.1165</v>
      </c>
      <c r="P37">
        <v>233</v>
      </c>
      <c r="Q37">
        <v>3.2000000000000002E-3</v>
      </c>
      <c r="S37">
        <v>233</v>
      </c>
      <c r="T37">
        <v>2.9999999999999997E-4</v>
      </c>
      <c r="V37">
        <v>233</v>
      </c>
      <c r="W37">
        <v>2.5600000000000001E-2</v>
      </c>
      <c r="Y37">
        <v>233</v>
      </c>
      <c r="Z37">
        <v>3.44E-2</v>
      </c>
      <c r="AB37">
        <v>233</v>
      </c>
      <c r="AC37">
        <v>4.0500000000000001E-2</v>
      </c>
      <c r="AE37">
        <v>233</v>
      </c>
      <c r="AF37">
        <v>3.32E-2</v>
      </c>
      <c r="AH37">
        <v>233</v>
      </c>
      <c r="AI37">
        <v>0.22789999999999999</v>
      </c>
      <c r="AK37">
        <v>233</v>
      </c>
      <c r="AL37">
        <v>0.48199999999999998</v>
      </c>
      <c r="AN37">
        <v>233</v>
      </c>
      <c r="AO37">
        <v>0.72170000000000001</v>
      </c>
      <c r="AQ37">
        <v>233</v>
      </c>
      <c r="AR37">
        <v>1.0186999999999999</v>
      </c>
    </row>
    <row r="38" spans="1:44" x14ac:dyDescent="0.3">
      <c r="A38">
        <v>234</v>
      </c>
      <c r="B38">
        <v>4.3400000000000001E-2</v>
      </c>
      <c r="D38">
        <v>234</v>
      </c>
      <c r="E38">
        <v>0.14099999999999999</v>
      </c>
      <c r="G38">
        <v>234</v>
      </c>
      <c r="H38">
        <v>0.43869999999999998</v>
      </c>
      <c r="J38">
        <v>234</v>
      </c>
      <c r="K38">
        <v>1.0899000000000001</v>
      </c>
      <c r="M38">
        <v>234</v>
      </c>
      <c r="N38">
        <v>1.0899000000000001</v>
      </c>
      <c r="P38">
        <v>234</v>
      </c>
      <c r="Q38">
        <v>2.5100000000000001E-2</v>
      </c>
      <c r="S38">
        <v>234</v>
      </c>
      <c r="T38">
        <v>2.2700000000000001E-2</v>
      </c>
      <c r="V38">
        <v>234</v>
      </c>
      <c r="W38">
        <v>3.7199999999999997E-2</v>
      </c>
      <c r="Y38">
        <v>234</v>
      </c>
      <c r="Z38">
        <v>4.65E-2</v>
      </c>
      <c r="AB38">
        <v>234</v>
      </c>
      <c r="AC38">
        <v>5.3100000000000001E-2</v>
      </c>
      <c r="AE38">
        <v>234</v>
      </c>
      <c r="AF38">
        <v>3.09E-2</v>
      </c>
      <c r="AH38">
        <v>234</v>
      </c>
      <c r="AI38">
        <v>0.20730000000000001</v>
      </c>
      <c r="AK38">
        <v>234</v>
      </c>
      <c r="AL38">
        <v>0.43880000000000002</v>
      </c>
      <c r="AN38">
        <v>234</v>
      </c>
      <c r="AO38">
        <v>0.65800000000000003</v>
      </c>
      <c r="AQ38">
        <v>234</v>
      </c>
      <c r="AR38">
        <v>0.92889999999999995</v>
      </c>
    </row>
    <row r="39" spans="1:44" x14ac:dyDescent="0.3">
      <c r="A39">
        <v>235</v>
      </c>
      <c r="B39">
        <v>4.2900000000000001E-2</v>
      </c>
      <c r="D39">
        <v>235</v>
      </c>
      <c r="E39">
        <v>0.13830000000000001</v>
      </c>
      <c r="G39">
        <v>235</v>
      </c>
      <c r="H39">
        <v>0.42859999999999998</v>
      </c>
      <c r="J39">
        <v>235</v>
      </c>
      <c r="K39">
        <v>1.0630999999999999</v>
      </c>
      <c r="M39">
        <v>235</v>
      </c>
      <c r="N39">
        <v>1.0630999999999999</v>
      </c>
      <c r="P39">
        <v>235</v>
      </c>
      <c r="Q39">
        <v>-1.5E-3</v>
      </c>
      <c r="S39">
        <v>235</v>
      </c>
      <c r="T39">
        <v>8.0000000000000004E-4</v>
      </c>
      <c r="V39">
        <v>235</v>
      </c>
      <c r="W39">
        <v>2.47E-2</v>
      </c>
      <c r="Y39">
        <v>235</v>
      </c>
      <c r="Z39">
        <v>2.06E-2</v>
      </c>
      <c r="AB39">
        <v>235</v>
      </c>
      <c r="AC39">
        <v>3.4599999999999999E-2</v>
      </c>
      <c r="AE39">
        <v>235</v>
      </c>
      <c r="AF39">
        <v>2.8000000000000001E-2</v>
      </c>
      <c r="AH39">
        <v>235</v>
      </c>
      <c r="AI39">
        <v>0.1865</v>
      </c>
      <c r="AK39">
        <v>235</v>
      </c>
      <c r="AL39">
        <v>0.39550000000000002</v>
      </c>
      <c r="AN39">
        <v>235</v>
      </c>
      <c r="AO39">
        <v>0.59340000000000004</v>
      </c>
      <c r="AQ39">
        <v>235</v>
      </c>
      <c r="AR39">
        <v>0.83840000000000003</v>
      </c>
    </row>
    <row r="40" spans="1:44" x14ac:dyDescent="0.3">
      <c r="A40">
        <v>236</v>
      </c>
      <c r="B40">
        <v>4.1200000000000001E-2</v>
      </c>
      <c r="D40">
        <v>236</v>
      </c>
      <c r="E40">
        <v>0.13400000000000001</v>
      </c>
      <c r="G40">
        <v>236</v>
      </c>
      <c r="H40">
        <v>0.41789999999999999</v>
      </c>
      <c r="J40">
        <v>236</v>
      </c>
      <c r="K40">
        <v>1.0304</v>
      </c>
      <c r="M40">
        <v>236</v>
      </c>
      <c r="N40">
        <v>1.0304</v>
      </c>
      <c r="P40">
        <v>236</v>
      </c>
      <c r="Q40">
        <v>-1.1000000000000001E-3</v>
      </c>
      <c r="S40">
        <v>236</v>
      </c>
      <c r="T40">
        <v>-1.1999999999999999E-3</v>
      </c>
      <c r="V40">
        <v>236</v>
      </c>
      <c r="W40">
        <v>1.55E-2</v>
      </c>
      <c r="Y40">
        <v>236</v>
      </c>
      <c r="Z40">
        <v>1.7299999999999999E-2</v>
      </c>
      <c r="AB40">
        <v>236</v>
      </c>
      <c r="AC40">
        <v>3.7699999999999997E-2</v>
      </c>
      <c r="AE40">
        <v>236</v>
      </c>
      <c r="AF40">
        <v>2.5000000000000001E-2</v>
      </c>
      <c r="AH40">
        <v>236</v>
      </c>
      <c r="AI40">
        <v>0.1671</v>
      </c>
      <c r="AK40">
        <v>236</v>
      </c>
      <c r="AL40">
        <v>0.35399999999999998</v>
      </c>
      <c r="AN40">
        <v>236</v>
      </c>
      <c r="AO40">
        <v>0.53039999999999998</v>
      </c>
      <c r="AQ40">
        <v>236</v>
      </c>
      <c r="AR40">
        <v>0.75280000000000002</v>
      </c>
    </row>
    <row r="41" spans="1:44" x14ac:dyDescent="0.3">
      <c r="A41">
        <v>237</v>
      </c>
      <c r="B41">
        <v>4.02E-2</v>
      </c>
      <c r="D41">
        <v>237</v>
      </c>
      <c r="E41">
        <v>0.1295</v>
      </c>
      <c r="G41">
        <v>237</v>
      </c>
      <c r="H41">
        <v>0.40410000000000001</v>
      </c>
      <c r="J41">
        <v>237</v>
      </c>
      <c r="K41">
        <v>0.99539999999999995</v>
      </c>
      <c r="M41">
        <v>237</v>
      </c>
      <c r="N41">
        <v>0.99539999999999995</v>
      </c>
      <c r="P41">
        <v>237</v>
      </c>
      <c r="Q41">
        <v>6.0000000000000001E-3</v>
      </c>
      <c r="S41">
        <v>237</v>
      </c>
      <c r="T41">
        <v>2.8999999999999998E-3</v>
      </c>
      <c r="V41">
        <v>237</v>
      </c>
      <c r="W41">
        <v>1.78E-2</v>
      </c>
      <c r="Y41">
        <v>237</v>
      </c>
      <c r="Z41">
        <v>2.1299999999999999E-2</v>
      </c>
      <c r="AB41">
        <v>237</v>
      </c>
      <c r="AC41">
        <v>2.3800000000000002E-2</v>
      </c>
      <c r="AE41">
        <v>237</v>
      </c>
      <c r="AF41">
        <v>2.3E-2</v>
      </c>
      <c r="AH41">
        <v>237</v>
      </c>
      <c r="AI41">
        <v>0.1512</v>
      </c>
      <c r="AK41">
        <v>237</v>
      </c>
      <c r="AL41">
        <v>0.317</v>
      </c>
      <c r="AN41">
        <v>237</v>
      </c>
      <c r="AO41">
        <v>0.47670000000000001</v>
      </c>
      <c r="AQ41">
        <v>237</v>
      </c>
      <c r="AR41">
        <v>0.67410000000000003</v>
      </c>
    </row>
    <row r="42" spans="1:44" x14ac:dyDescent="0.3">
      <c r="A42">
        <v>238</v>
      </c>
      <c r="B42">
        <v>3.85E-2</v>
      </c>
      <c r="D42">
        <v>238</v>
      </c>
      <c r="E42">
        <v>0.1236</v>
      </c>
      <c r="G42">
        <v>238</v>
      </c>
      <c r="H42">
        <v>0.38950000000000001</v>
      </c>
      <c r="J42">
        <v>238</v>
      </c>
      <c r="K42">
        <v>0.95489999999999997</v>
      </c>
      <c r="M42">
        <v>238</v>
      </c>
      <c r="N42">
        <v>0.95489999999999997</v>
      </c>
      <c r="P42">
        <v>238</v>
      </c>
      <c r="Q42">
        <v>1.09E-2</v>
      </c>
      <c r="S42">
        <v>238</v>
      </c>
      <c r="T42">
        <v>1.4999999999999999E-2</v>
      </c>
      <c r="V42">
        <v>238</v>
      </c>
      <c r="W42">
        <v>2.2599999999999999E-2</v>
      </c>
      <c r="Y42">
        <v>238</v>
      </c>
      <c r="Z42">
        <v>3.3000000000000002E-2</v>
      </c>
      <c r="AB42">
        <v>238</v>
      </c>
      <c r="AC42">
        <v>3.61E-2</v>
      </c>
      <c r="AE42">
        <v>238</v>
      </c>
      <c r="AF42">
        <v>2.0199999999999999E-2</v>
      </c>
      <c r="AH42">
        <v>238</v>
      </c>
      <c r="AI42">
        <v>0.13600000000000001</v>
      </c>
      <c r="AK42">
        <v>238</v>
      </c>
      <c r="AL42">
        <v>0.28260000000000002</v>
      </c>
      <c r="AN42">
        <v>238</v>
      </c>
      <c r="AO42">
        <v>0.4279</v>
      </c>
      <c r="AQ42">
        <v>238</v>
      </c>
      <c r="AR42">
        <v>0.60409999999999997</v>
      </c>
    </row>
    <row r="43" spans="1:44" x14ac:dyDescent="0.3">
      <c r="A43">
        <v>239</v>
      </c>
      <c r="B43">
        <v>3.6600000000000001E-2</v>
      </c>
      <c r="D43">
        <v>239</v>
      </c>
      <c r="E43">
        <v>0.1182</v>
      </c>
      <c r="G43">
        <v>239</v>
      </c>
      <c r="H43">
        <v>0.37319999999999998</v>
      </c>
      <c r="J43">
        <v>239</v>
      </c>
      <c r="K43">
        <v>0.91269999999999996</v>
      </c>
      <c r="M43">
        <v>239</v>
      </c>
      <c r="N43">
        <v>0.91269999999999996</v>
      </c>
      <c r="P43">
        <v>239</v>
      </c>
      <c r="Q43">
        <v>-3.2000000000000002E-3</v>
      </c>
      <c r="S43">
        <v>239</v>
      </c>
      <c r="T43">
        <v>3.8999999999999998E-3</v>
      </c>
      <c r="V43">
        <v>239</v>
      </c>
      <c r="W43">
        <v>1.7999999999999999E-2</v>
      </c>
      <c r="Y43">
        <v>239</v>
      </c>
      <c r="Z43">
        <v>2.4400000000000002E-2</v>
      </c>
      <c r="AB43">
        <v>239</v>
      </c>
      <c r="AC43">
        <v>3.7100000000000001E-2</v>
      </c>
      <c r="AE43">
        <v>239</v>
      </c>
      <c r="AF43">
        <v>1.9E-2</v>
      </c>
      <c r="AH43">
        <v>239</v>
      </c>
      <c r="AI43">
        <v>0.1231</v>
      </c>
      <c r="AK43">
        <v>239</v>
      </c>
      <c r="AL43">
        <v>0.25419999999999998</v>
      </c>
      <c r="AN43">
        <v>239</v>
      </c>
      <c r="AO43">
        <v>0.38490000000000002</v>
      </c>
      <c r="AQ43">
        <v>239</v>
      </c>
      <c r="AR43">
        <v>0.54349999999999998</v>
      </c>
    </row>
    <row r="44" spans="1:44" x14ac:dyDescent="0.3">
      <c r="A44">
        <v>240</v>
      </c>
      <c r="B44">
        <v>3.4799999999999998E-2</v>
      </c>
      <c r="D44">
        <v>240</v>
      </c>
      <c r="E44">
        <v>0.1128</v>
      </c>
      <c r="G44">
        <v>240</v>
      </c>
      <c r="H44">
        <v>0.35630000000000001</v>
      </c>
      <c r="J44">
        <v>240</v>
      </c>
      <c r="K44">
        <v>0.87009999999999998</v>
      </c>
      <c r="M44">
        <v>240</v>
      </c>
      <c r="N44">
        <v>0.87009999999999998</v>
      </c>
      <c r="P44">
        <v>240</v>
      </c>
      <c r="Q44">
        <v>1.29E-2</v>
      </c>
      <c r="S44">
        <v>240</v>
      </c>
      <c r="T44">
        <v>7.1000000000000004E-3</v>
      </c>
      <c r="V44">
        <v>240</v>
      </c>
      <c r="W44">
        <v>2.23E-2</v>
      </c>
      <c r="Y44">
        <v>240</v>
      </c>
      <c r="Z44">
        <v>2.3400000000000001E-2</v>
      </c>
      <c r="AB44">
        <v>240</v>
      </c>
      <c r="AC44">
        <v>4.5100000000000001E-2</v>
      </c>
      <c r="AE44">
        <v>240</v>
      </c>
      <c r="AF44">
        <v>1.8200000000000001E-2</v>
      </c>
      <c r="AH44">
        <v>240</v>
      </c>
      <c r="AI44">
        <v>0.1125</v>
      </c>
      <c r="AK44">
        <v>240</v>
      </c>
      <c r="AL44">
        <v>0.2298</v>
      </c>
      <c r="AN44">
        <v>240</v>
      </c>
      <c r="AO44">
        <v>0.34849999999999998</v>
      </c>
      <c r="AQ44">
        <v>240</v>
      </c>
      <c r="AR44">
        <v>0.4919</v>
      </c>
    </row>
    <row r="45" spans="1:44" x14ac:dyDescent="0.3">
      <c r="A45">
        <v>241</v>
      </c>
      <c r="B45">
        <v>3.3500000000000002E-2</v>
      </c>
      <c r="D45">
        <v>241</v>
      </c>
      <c r="E45">
        <v>0.1076</v>
      </c>
      <c r="G45">
        <v>241</v>
      </c>
      <c r="H45">
        <v>0.33950000000000002</v>
      </c>
      <c r="J45">
        <v>241</v>
      </c>
      <c r="K45">
        <v>0.82789999999999997</v>
      </c>
      <c r="M45">
        <v>241</v>
      </c>
      <c r="N45">
        <v>0.82789999999999997</v>
      </c>
      <c r="P45">
        <v>241</v>
      </c>
      <c r="Q45">
        <v>-2.0999999999999999E-3</v>
      </c>
      <c r="S45">
        <v>241</v>
      </c>
      <c r="T45">
        <v>-4.4999999999999997E-3</v>
      </c>
      <c r="V45">
        <v>241</v>
      </c>
      <c r="W45">
        <v>1.66E-2</v>
      </c>
      <c r="Y45">
        <v>241</v>
      </c>
      <c r="Z45">
        <v>2.6499999999999999E-2</v>
      </c>
      <c r="AB45">
        <v>241</v>
      </c>
      <c r="AC45">
        <v>4.5900000000000003E-2</v>
      </c>
      <c r="AE45">
        <v>241</v>
      </c>
      <c r="AF45">
        <v>1.6500000000000001E-2</v>
      </c>
      <c r="AH45">
        <v>241</v>
      </c>
      <c r="AI45">
        <v>0.1022</v>
      </c>
      <c r="AK45">
        <v>241</v>
      </c>
      <c r="AL45">
        <v>0.21010000000000001</v>
      </c>
      <c r="AN45">
        <v>241</v>
      </c>
      <c r="AO45">
        <v>0.31769999999999998</v>
      </c>
      <c r="AQ45">
        <v>241</v>
      </c>
      <c r="AR45">
        <v>0.44950000000000001</v>
      </c>
    </row>
    <row r="46" spans="1:44" x14ac:dyDescent="0.3">
      <c r="A46">
        <v>242</v>
      </c>
      <c r="B46">
        <v>3.15E-2</v>
      </c>
      <c r="D46">
        <v>242</v>
      </c>
      <c r="E46">
        <v>0.1008</v>
      </c>
      <c r="G46">
        <v>242</v>
      </c>
      <c r="H46">
        <v>0.32150000000000001</v>
      </c>
      <c r="J46">
        <v>242</v>
      </c>
      <c r="K46">
        <v>0.78559999999999997</v>
      </c>
      <c r="M46">
        <v>242</v>
      </c>
      <c r="N46">
        <v>0.78559999999999997</v>
      </c>
      <c r="P46">
        <v>242</v>
      </c>
      <c r="Q46">
        <v>4.0000000000000001E-3</v>
      </c>
      <c r="S46">
        <v>242</v>
      </c>
      <c r="T46">
        <v>5.5999999999999999E-3</v>
      </c>
      <c r="V46">
        <v>242</v>
      </c>
      <c r="W46">
        <v>3.2599999999999997E-2</v>
      </c>
      <c r="Y46">
        <v>242</v>
      </c>
      <c r="Z46">
        <v>3.78E-2</v>
      </c>
      <c r="AB46">
        <v>242</v>
      </c>
      <c r="AC46">
        <v>5.6399999999999999E-2</v>
      </c>
      <c r="AE46">
        <v>242</v>
      </c>
      <c r="AF46">
        <v>1.6199999999999999E-2</v>
      </c>
      <c r="AH46">
        <v>242</v>
      </c>
      <c r="AI46">
        <v>9.5100000000000004E-2</v>
      </c>
      <c r="AK46">
        <v>242</v>
      </c>
      <c r="AL46">
        <v>0.19409999999999999</v>
      </c>
      <c r="AN46">
        <v>242</v>
      </c>
      <c r="AO46">
        <v>0.29330000000000001</v>
      </c>
      <c r="AQ46">
        <v>242</v>
      </c>
      <c r="AR46">
        <v>0.41439999999999999</v>
      </c>
    </row>
    <row r="47" spans="1:44" x14ac:dyDescent="0.3">
      <c r="A47">
        <v>243</v>
      </c>
      <c r="B47">
        <v>3.0200000000000001E-2</v>
      </c>
      <c r="D47">
        <v>243</v>
      </c>
      <c r="E47">
        <v>9.5500000000000002E-2</v>
      </c>
      <c r="G47">
        <v>243</v>
      </c>
      <c r="H47">
        <v>0.30420000000000003</v>
      </c>
      <c r="J47">
        <v>243</v>
      </c>
      <c r="K47">
        <v>0.74560000000000004</v>
      </c>
      <c r="M47">
        <v>243</v>
      </c>
      <c r="N47">
        <v>0.74560000000000004</v>
      </c>
      <c r="P47">
        <v>243</v>
      </c>
      <c r="Q47">
        <v>-1.12E-2</v>
      </c>
      <c r="S47">
        <v>243</v>
      </c>
      <c r="T47">
        <v>-4.0000000000000002E-4</v>
      </c>
      <c r="V47">
        <v>243</v>
      </c>
      <c r="W47">
        <v>2.47E-2</v>
      </c>
      <c r="Y47">
        <v>243</v>
      </c>
      <c r="Z47">
        <v>3.5299999999999998E-2</v>
      </c>
      <c r="AB47">
        <v>243</v>
      </c>
      <c r="AC47">
        <v>6.3399999999999998E-2</v>
      </c>
      <c r="AE47">
        <v>243</v>
      </c>
      <c r="AF47">
        <v>1.5699999999999999E-2</v>
      </c>
      <c r="AH47">
        <v>243</v>
      </c>
      <c r="AI47">
        <v>8.9499999999999996E-2</v>
      </c>
      <c r="AK47">
        <v>243</v>
      </c>
      <c r="AL47">
        <v>0.18129999999999999</v>
      </c>
      <c r="AN47">
        <v>243</v>
      </c>
      <c r="AO47">
        <v>0.27350000000000002</v>
      </c>
      <c r="AQ47">
        <v>243</v>
      </c>
      <c r="AR47">
        <v>0.38729999999999998</v>
      </c>
    </row>
    <row r="48" spans="1:44" x14ac:dyDescent="0.3">
      <c r="A48">
        <v>244</v>
      </c>
      <c r="B48">
        <v>2.7799999999999998E-2</v>
      </c>
      <c r="D48">
        <v>244</v>
      </c>
      <c r="E48">
        <v>9.0499999999999997E-2</v>
      </c>
      <c r="G48">
        <v>244</v>
      </c>
      <c r="H48">
        <v>0.28899999999999998</v>
      </c>
      <c r="J48">
        <v>244</v>
      </c>
      <c r="K48">
        <v>0.70779999999999998</v>
      </c>
      <c r="M48">
        <v>244</v>
      </c>
      <c r="N48">
        <v>0.70779999999999998</v>
      </c>
      <c r="P48">
        <v>244</v>
      </c>
      <c r="Q48">
        <v>-1.15E-2</v>
      </c>
      <c r="S48">
        <v>244</v>
      </c>
      <c r="T48">
        <v>-7.7000000000000002E-3</v>
      </c>
      <c r="V48">
        <v>244</v>
      </c>
      <c r="W48">
        <v>2.5700000000000001E-2</v>
      </c>
      <c r="Y48">
        <v>244</v>
      </c>
      <c r="Z48">
        <v>3.7199999999999997E-2</v>
      </c>
      <c r="AB48">
        <v>244</v>
      </c>
      <c r="AC48">
        <v>6.0699999999999997E-2</v>
      </c>
      <c r="AE48">
        <v>244</v>
      </c>
      <c r="AF48">
        <v>1.49E-2</v>
      </c>
      <c r="AH48">
        <v>244</v>
      </c>
      <c r="AI48">
        <v>8.4699999999999998E-2</v>
      </c>
      <c r="AK48">
        <v>244</v>
      </c>
      <c r="AL48">
        <v>0.17150000000000001</v>
      </c>
      <c r="AN48">
        <v>244</v>
      </c>
      <c r="AO48">
        <v>0.25940000000000002</v>
      </c>
      <c r="AQ48">
        <v>244</v>
      </c>
      <c r="AR48">
        <v>0.36659999999999998</v>
      </c>
    </row>
    <row r="49" spans="1:44" x14ac:dyDescent="0.3">
      <c r="A49">
        <v>245</v>
      </c>
      <c r="B49">
        <v>2.7099999999999999E-2</v>
      </c>
      <c r="D49">
        <v>245</v>
      </c>
      <c r="E49">
        <v>8.5099999999999995E-2</v>
      </c>
      <c r="G49">
        <v>245</v>
      </c>
      <c r="H49">
        <v>0.27389999999999998</v>
      </c>
      <c r="J49">
        <v>245</v>
      </c>
      <c r="K49">
        <v>0.66979999999999995</v>
      </c>
      <c r="M49">
        <v>245</v>
      </c>
      <c r="N49">
        <v>0.66979999999999995</v>
      </c>
      <c r="P49">
        <v>245</v>
      </c>
      <c r="Q49">
        <v>-1.3299999999999999E-2</v>
      </c>
      <c r="S49">
        <v>245</v>
      </c>
      <c r="T49">
        <v>4.4999999999999997E-3</v>
      </c>
      <c r="V49">
        <v>245</v>
      </c>
      <c r="W49">
        <v>3.5200000000000002E-2</v>
      </c>
      <c r="Y49">
        <v>245</v>
      </c>
      <c r="Z49">
        <v>4.4600000000000001E-2</v>
      </c>
      <c r="AB49">
        <v>245</v>
      </c>
      <c r="AC49">
        <v>8.1600000000000006E-2</v>
      </c>
      <c r="AE49">
        <v>245</v>
      </c>
      <c r="AF49">
        <v>1.49E-2</v>
      </c>
      <c r="AH49">
        <v>245</v>
      </c>
      <c r="AI49">
        <v>8.1199999999999994E-2</v>
      </c>
      <c r="AK49">
        <v>245</v>
      </c>
      <c r="AL49">
        <v>0.1648</v>
      </c>
      <c r="AN49">
        <v>245</v>
      </c>
      <c r="AO49">
        <v>0.24890000000000001</v>
      </c>
      <c r="AQ49">
        <v>245</v>
      </c>
      <c r="AR49">
        <v>0.35139999999999999</v>
      </c>
    </row>
    <row r="50" spans="1:44" x14ac:dyDescent="0.3">
      <c r="A50">
        <v>246</v>
      </c>
      <c r="B50">
        <v>2.4299999999999999E-2</v>
      </c>
      <c r="D50">
        <v>246</v>
      </c>
      <c r="E50">
        <v>0.08</v>
      </c>
      <c r="G50">
        <v>246</v>
      </c>
      <c r="H50">
        <v>0.25879999999999997</v>
      </c>
      <c r="J50">
        <v>246</v>
      </c>
      <c r="K50">
        <v>0.63570000000000004</v>
      </c>
      <c r="M50">
        <v>246</v>
      </c>
      <c r="N50">
        <v>0.63570000000000004</v>
      </c>
      <c r="P50">
        <v>246</v>
      </c>
      <c r="Q50">
        <v>-1.35E-2</v>
      </c>
      <c r="S50">
        <v>246</v>
      </c>
      <c r="T50">
        <v>1.8E-3</v>
      </c>
      <c r="V50">
        <v>246</v>
      </c>
      <c r="W50">
        <v>3.8399999999999997E-2</v>
      </c>
      <c r="Y50">
        <v>246</v>
      </c>
      <c r="Z50">
        <v>6.0699999999999997E-2</v>
      </c>
      <c r="AB50">
        <v>246</v>
      </c>
      <c r="AC50">
        <v>9.3700000000000006E-2</v>
      </c>
      <c r="AE50">
        <v>246</v>
      </c>
      <c r="AF50">
        <v>1.5299999999999999E-2</v>
      </c>
      <c r="AH50">
        <v>246</v>
      </c>
      <c r="AI50">
        <v>8.0299999999999996E-2</v>
      </c>
      <c r="AK50">
        <v>246</v>
      </c>
      <c r="AL50">
        <v>0.1605</v>
      </c>
      <c r="AN50">
        <v>246</v>
      </c>
      <c r="AO50">
        <v>0.2424</v>
      </c>
      <c r="AQ50">
        <v>246</v>
      </c>
      <c r="AR50">
        <v>0.34129999999999999</v>
      </c>
    </row>
    <row r="51" spans="1:44" x14ac:dyDescent="0.3">
      <c r="A51">
        <v>247</v>
      </c>
      <c r="B51">
        <v>2.35E-2</v>
      </c>
      <c r="D51">
        <v>247</v>
      </c>
      <c r="E51">
        <v>7.6300000000000007E-2</v>
      </c>
      <c r="G51">
        <v>247</v>
      </c>
      <c r="H51">
        <v>0.24540000000000001</v>
      </c>
      <c r="J51">
        <v>247</v>
      </c>
      <c r="K51">
        <v>0.60340000000000005</v>
      </c>
      <c r="M51">
        <v>247</v>
      </c>
      <c r="N51">
        <v>0.60340000000000005</v>
      </c>
      <c r="P51">
        <v>247</v>
      </c>
      <c r="Q51">
        <v>-2.47E-2</v>
      </c>
      <c r="S51">
        <v>247</v>
      </c>
      <c r="T51">
        <v>4.5999999999999999E-3</v>
      </c>
      <c r="V51">
        <v>247</v>
      </c>
      <c r="W51">
        <v>4.0800000000000003E-2</v>
      </c>
      <c r="Y51">
        <v>247</v>
      </c>
      <c r="Z51">
        <v>6.3399999999999998E-2</v>
      </c>
      <c r="AB51">
        <v>247</v>
      </c>
      <c r="AC51">
        <v>0.1086</v>
      </c>
      <c r="AE51">
        <v>247</v>
      </c>
      <c r="AF51">
        <v>1.5100000000000001E-2</v>
      </c>
      <c r="AH51">
        <v>247</v>
      </c>
      <c r="AI51">
        <v>7.9000000000000001E-2</v>
      </c>
      <c r="AK51">
        <v>247</v>
      </c>
      <c r="AL51">
        <v>0.15759999999999999</v>
      </c>
      <c r="AN51">
        <v>247</v>
      </c>
      <c r="AO51">
        <v>0.23799999999999999</v>
      </c>
      <c r="AQ51">
        <v>247</v>
      </c>
      <c r="AR51">
        <v>0.33389999999999997</v>
      </c>
    </row>
    <row r="52" spans="1:44" x14ac:dyDescent="0.3">
      <c r="A52">
        <v>248</v>
      </c>
      <c r="B52">
        <v>2.1499999999999998E-2</v>
      </c>
      <c r="D52">
        <v>248</v>
      </c>
      <c r="E52">
        <v>7.1800000000000003E-2</v>
      </c>
      <c r="G52">
        <v>248</v>
      </c>
      <c r="H52">
        <v>0.2319</v>
      </c>
      <c r="J52">
        <v>248</v>
      </c>
      <c r="K52">
        <v>0.57069999999999999</v>
      </c>
      <c r="M52">
        <v>248</v>
      </c>
      <c r="N52">
        <v>0.57069999999999999</v>
      </c>
      <c r="P52">
        <v>248</v>
      </c>
      <c r="Q52">
        <v>-2.2100000000000002E-2</v>
      </c>
      <c r="S52">
        <v>248</v>
      </c>
      <c r="T52">
        <v>3.5000000000000001E-3</v>
      </c>
      <c r="V52">
        <v>248</v>
      </c>
      <c r="W52">
        <v>5.5500000000000001E-2</v>
      </c>
      <c r="Y52">
        <v>248</v>
      </c>
      <c r="Z52">
        <v>7.6499999999999999E-2</v>
      </c>
      <c r="AB52">
        <v>248</v>
      </c>
      <c r="AC52">
        <v>0.13539999999999999</v>
      </c>
      <c r="AE52">
        <v>248</v>
      </c>
      <c r="AF52">
        <v>1.5299999999999999E-2</v>
      </c>
      <c r="AH52">
        <v>248</v>
      </c>
      <c r="AI52">
        <v>7.7700000000000005E-2</v>
      </c>
      <c r="AK52">
        <v>248</v>
      </c>
      <c r="AL52">
        <v>0.15609999999999999</v>
      </c>
      <c r="AN52">
        <v>248</v>
      </c>
      <c r="AO52">
        <v>0.23519999999999999</v>
      </c>
      <c r="AQ52">
        <v>248</v>
      </c>
      <c r="AR52">
        <v>0.33079999999999998</v>
      </c>
    </row>
    <row r="53" spans="1:44" x14ac:dyDescent="0.3">
      <c r="A53">
        <v>249</v>
      </c>
      <c r="B53">
        <v>2.0500000000000001E-2</v>
      </c>
      <c r="D53">
        <v>249</v>
      </c>
      <c r="E53">
        <v>6.7500000000000004E-2</v>
      </c>
      <c r="G53">
        <v>249</v>
      </c>
      <c r="H53">
        <v>0.21890000000000001</v>
      </c>
      <c r="J53">
        <v>249</v>
      </c>
      <c r="K53">
        <v>0.54059999999999997</v>
      </c>
      <c r="M53">
        <v>249</v>
      </c>
      <c r="N53">
        <v>0.54059999999999997</v>
      </c>
      <c r="P53">
        <v>249</v>
      </c>
      <c r="Q53">
        <v>-2.0899999999999998E-2</v>
      </c>
      <c r="S53">
        <v>249</v>
      </c>
      <c r="T53">
        <v>8.3000000000000001E-3</v>
      </c>
      <c r="V53">
        <v>249</v>
      </c>
      <c r="W53">
        <v>6.54E-2</v>
      </c>
      <c r="Y53">
        <v>249</v>
      </c>
      <c r="Z53">
        <v>9.4899999999999998E-2</v>
      </c>
      <c r="AB53">
        <v>249</v>
      </c>
      <c r="AC53">
        <v>0.16070000000000001</v>
      </c>
      <c r="AE53">
        <v>249</v>
      </c>
      <c r="AF53">
        <v>1.52E-2</v>
      </c>
      <c r="AH53">
        <v>249</v>
      </c>
      <c r="AI53">
        <v>7.7799999999999994E-2</v>
      </c>
      <c r="AK53">
        <v>249</v>
      </c>
      <c r="AL53">
        <v>0.1552</v>
      </c>
      <c r="AN53">
        <v>249</v>
      </c>
      <c r="AO53">
        <v>0.23350000000000001</v>
      </c>
      <c r="AQ53">
        <v>249</v>
      </c>
      <c r="AR53">
        <v>0.32740000000000002</v>
      </c>
    </row>
    <row r="54" spans="1:44" x14ac:dyDescent="0.3">
      <c r="A54">
        <v>250</v>
      </c>
      <c r="B54">
        <v>1.9E-2</v>
      </c>
      <c r="D54">
        <v>250</v>
      </c>
      <c r="E54">
        <v>6.3200000000000006E-2</v>
      </c>
      <c r="G54">
        <v>250</v>
      </c>
      <c r="H54">
        <v>0.20660000000000001</v>
      </c>
      <c r="J54">
        <v>250</v>
      </c>
      <c r="K54">
        <v>0.51129999999999998</v>
      </c>
      <c r="M54">
        <v>250</v>
      </c>
      <c r="N54">
        <v>0.51129999999999998</v>
      </c>
      <c r="P54">
        <v>250</v>
      </c>
      <c r="Q54">
        <v>-1.8499999999999999E-2</v>
      </c>
      <c r="S54">
        <v>250</v>
      </c>
      <c r="T54">
        <v>1.34E-2</v>
      </c>
      <c r="V54">
        <v>250</v>
      </c>
      <c r="W54">
        <v>7.4399999999999994E-2</v>
      </c>
      <c r="Y54">
        <v>250</v>
      </c>
      <c r="Z54">
        <v>0.1053</v>
      </c>
      <c r="AB54">
        <v>250</v>
      </c>
      <c r="AC54">
        <v>0.1797</v>
      </c>
      <c r="AE54">
        <v>250</v>
      </c>
      <c r="AF54">
        <v>1.5299999999999999E-2</v>
      </c>
      <c r="AH54">
        <v>250</v>
      </c>
      <c r="AI54">
        <v>7.7799999999999994E-2</v>
      </c>
      <c r="AK54">
        <v>250</v>
      </c>
      <c r="AL54">
        <v>0.15440000000000001</v>
      </c>
      <c r="AN54">
        <v>250</v>
      </c>
      <c r="AO54">
        <v>0.23230000000000001</v>
      </c>
      <c r="AQ54">
        <v>250</v>
      </c>
      <c r="AR54">
        <v>0.3251</v>
      </c>
    </row>
    <row r="55" spans="1:44" x14ac:dyDescent="0.3">
      <c r="A55">
        <v>251</v>
      </c>
      <c r="B55">
        <v>1.8200000000000001E-2</v>
      </c>
      <c r="D55">
        <v>251</v>
      </c>
      <c r="E55">
        <v>0.06</v>
      </c>
      <c r="G55">
        <v>251</v>
      </c>
      <c r="H55">
        <v>0.1956</v>
      </c>
      <c r="J55">
        <v>251</v>
      </c>
      <c r="K55">
        <v>0.4854</v>
      </c>
      <c r="M55">
        <v>251</v>
      </c>
      <c r="N55">
        <v>0.4854</v>
      </c>
      <c r="P55">
        <v>251</v>
      </c>
      <c r="Q55">
        <v>-1.6299999999999999E-2</v>
      </c>
      <c r="S55">
        <v>251</v>
      </c>
      <c r="T55">
        <v>1.8200000000000001E-2</v>
      </c>
      <c r="V55">
        <v>251</v>
      </c>
      <c r="W55">
        <v>8.0600000000000005E-2</v>
      </c>
      <c r="Y55">
        <v>251</v>
      </c>
      <c r="Z55">
        <v>0.1162</v>
      </c>
      <c r="AB55">
        <v>251</v>
      </c>
      <c r="AC55">
        <v>0.19570000000000001</v>
      </c>
      <c r="AE55">
        <v>251</v>
      </c>
      <c r="AF55">
        <v>1.5800000000000002E-2</v>
      </c>
      <c r="AH55">
        <v>251</v>
      </c>
      <c r="AI55">
        <v>7.7299999999999994E-2</v>
      </c>
      <c r="AK55">
        <v>251</v>
      </c>
      <c r="AL55">
        <v>0.15429999999999999</v>
      </c>
      <c r="AN55">
        <v>251</v>
      </c>
      <c r="AO55">
        <v>0.23089999999999999</v>
      </c>
      <c r="AQ55">
        <v>251</v>
      </c>
      <c r="AR55">
        <v>0.32300000000000001</v>
      </c>
    </row>
    <row r="56" spans="1:44" x14ac:dyDescent="0.3">
      <c r="A56">
        <v>252</v>
      </c>
      <c r="B56">
        <v>1.6400000000000001E-2</v>
      </c>
      <c r="D56">
        <v>252</v>
      </c>
      <c r="E56">
        <v>5.6000000000000001E-2</v>
      </c>
      <c r="G56">
        <v>252</v>
      </c>
      <c r="H56">
        <v>0.18410000000000001</v>
      </c>
      <c r="J56">
        <v>252</v>
      </c>
      <c r="K56">
        <v>0.45950000000000002</v>
      </c>
      <c r="M56">
        <v>252</v>
      </c>
      <c r="N56">
        <v>0.45950000000000002</v>
      </c>
      <c r="P56">
        <v>252</v>
      </c>
      <c r="Q56">
        <v>-1.14E-2</v>
      </c>
      <c r="S56">
        <v>252</v>
      </c>
      <c r="T56">
        <v>2.52E-2</v>
      </c>
      <c r="V56">
        <v>252</v>
      </c>
      <c r="W56">
        <v>8.6699999999999999E-2</v>
      </c>
      <c r="Y56">
        <v>252</v>
      </c>
      <c r="Z56">
        <v>0.12520000000000001</v>
      </c>
      <c r="AB56">
        <v>252</v>
      </c>
      <c r="AC56">
        <v>0.20669999999999999</v>
      </c>
      <c r="AE56">
        <v>252</v>
      </c>
      <c r="AF56">
        <v>1.5599999999999999E-2</v>
      </c>
      <c r="AH56">
        <v>252</v>
      </c>
      <c r="AI56">
        <v>7.6799999999999993E-2</v>
      </c>
      <c r="AK56">
        <v>252</v>
      </c>
      <c r="AL56">
        <v>0.15310000000000001</v>
      </c>
      <c r="AN56">
        <v>252</v>
      </c>
      <c r="AO56">
        <v>0.2286</v>
      </c>
      <c r="AQ56">
        <v>252</v>
      </c>
      <c r="AR56">
        <v>0.3211</v>
      </c>
    </row>
    <row r="57" spans="1:44" x14ac:dyDescent="0.3">
      <c r="A57">
        <v>253</v>
      </c>
      <c r="B57">
        <v>1.55E-2</v>
      </c>
      <c r="D57">
        <v>253</v>
      </c>
      <c r="E57">
        <v>5.3199999999999997E-2</v>
      </c>
      <c r="G57">
        <v>253</v>
      </c>
      <c r="H57">
        <v>0.17430000000000001</v>
      </c>
      <c r="J57">
        <v>253</v>
      </c>
      <c r="K57">
        <v>0.43609999999999999</v>
      </c>
      <c r="M57">
        <v>253</v>
      </c>
      <c r="N57">
        <v>0.43609999999999999</v>
      </c>
      <c r="P57">
        <v>253</v>
      </c>
      <c r="Q57">
        <v>-7.7000000000000002E-3</v>
      </c>
      <c r="S57">
        <v>253</v>
      </c>
      <c r="T57">
        <v>2.64E-2</v>
      </c>
      <c r="V57">
        <v>253</v>
      </c>
      <c r="W57">
        <v>9.1200000000000003E-2</v>
      </c>
      <c r="Y57">
        <v>253</v>
      </c>
      <c r="Z57">
        <v>0.12889999999999999</v>
      </c>
      <c r="AB57">
        <v>253</v>
      </c>
      <c r="AC57">
        <v>0.21160000000000001</v>
      </c>
      <c r="AE57">
        <v>253</v>
      </c>
      <c r="AF57">
        <v>1.5599999999999999E-2</v>
      </c>
      <c r="AH57">
        <v>253</v>
      </c>
      <c r="AI57">
        <v>7.6200000000000004E-2</v>
      </c>
      <c r="AK57">
        <v>253</v>
      </c>
      <c r="AL57">
        <v>0.15190000000000001</v>
      </c>
      <c r="AN57">
        <v>253</v>
      </c>
      <c r="AO57">
        <v>0.22670000000000001</v>
      </c>
      <c r="AQ57">
        <v>253</v>
      </c>
      <c r="AR57">
        <v>0.31740000000000002</v>
      </c>
    </row>
    <row r="58" spans="1:44" x14ac:dyDescent="0.3">
      <c r="A58">
        <v>254</v>
      </c>
      <c r="B58">
        <v>1.44E-2</v>
      </c>
      <c r="D58">
        <v>254</v>
      </c>
      <c r="E58">
        <v>0.05</v>
      </c>
      <c r="G58">
        <v>254</v>
      </c>
      <c r="H58">
        <v>0.16450000000000001</v>
      </c>
      <c r="J58">
        <v>254</v>
      </c>
      <c r="K58">
        <v>0.41439999999999999</v>
      </c>
      <c r="M58">
        <v>254</v>
      </c>
      <c r="N58">
        <v>0.41439999999999999</v>
      </c>
      <c r="P58">
        <v>254</v>
      </c>
      <c r="Q58">
        <v>-2.2000000000000001E-3</v>
      </c>
      <c r="S58">
        <v>254</v>
      </c>
      <c r="T58">
        <v>3.1E-2</v>
      </c>
      <c r="V58">
        <v>254</v>
      </c>
      <c r="W58">
        <v>9.4E-2</v>
      </c>
      <c r="Y58">
        <v>254</v>
      </c>
      <c r="Z58">
        <v>0.13109999999999999</v>
      </c>
      <c r="AB58">
        <v>254</v>
      </c>
      <c r="AC58">
        <v>0.21340000000000001</v>
      </c>
      <c r="AE58">
        <v>254</v>
      </c>
      <c r="AF58">
        <v>1.55E-2</v>
      </c>
      <c r="AH58">
        <v>254</v>
      </c>
      <c r="AI58">
        <v>7.51E-2</v>
      </c>
      <c r="AK58">
        <v>254</v>
      </c>
      <c r="AL58">
        <v>0.14990000000000001</v>
      </c>
      <c r="AN58">
        <v>254</v>
      </c>
      <c r="AO58">
        <v>0.22409999999999999</v>
      </c>
      <c r="AQ58">
        <v>254</v>
      </c>
      <c r="AR58">
        <v>0.31430000000000002</v>
      </c>
    </row>
    <row r="59" spans="1:44" x14ac:dyDescent="0.3">
      <c r="A59">
        <v>255</v>
      </c>
      <c r="B59">
        <v>1.37E-2</v>
      </c>
      <c r="D59">
        <v>255</v>
      </c>
      <c r="E59">
        <v>4.6600000000000003E-2</v>
      </c>
      <c r="G59">
        <v>255</v>
      </c>
      <c r="H59">
        <v>0.15620000000000001</v>
      </c>
      <c r="J59">
        <v>255</v>
      </c>
      <c r="K59">
        <v>0.39389999999999997</v>
      </c>
      <c r="M59">
        <v>255</v>
      </c>
      <c r="N59">
        <v>0.39389999999999997</v>
      </c>
      <c r="P59">
        <v>255</v>
      </c>
      <c r="Q59">
        <v>1.9E-3</v>
      </c>
      <c r="S59">
        <v>255</v>
      </c>
      <c r="T59">
        <v>3.27E-2</v>
      </c>
      <c r="V59">
        <v>255</v>
      </c>
      <c r="W59">
        <v>9.5799999999999996E-2</v>
      </c>
      <c r="Y59">
        <v>255</v>
      </c>
      <c r="Z59">
        <v>0.13200000000000001</v>
      </c>
      <c r="AB59">
        <v>255</v>
      </c>
      <c r="AC59">
        <v>0.21479999999999999</v>
      </c>
      <c r="AE59">
        <v>255</v>
      </c>
      <c r="AF59">
        <v>1.5599999999999999E-2</v>
      </c>
      <c r="AH59">
        <v>255</v>
      </c>
      <c r="AI59">
        <v>7.4200000000000002E-2</v>
      </c>
      <c r="AK59">
        <v>255</v>
      </c>
      <c r="AL59">
        <v>0.14860000000000001</v>
      </c>
      <c r="AN59">
        <v>255</v>
      </c>
      <c r="AO59">
        <v>0.22170000000000001</v>
      </c>
      <c r="AQ59">
        <v>255</v>
      </c>
      <c r="AR59">
        <v>0.31130000000000002</v>
      </c>
    </row>
    <row r="60" spans="1:44" x14ac:dyDescent="0.3">
      <c r="A60">
        <v>256</v>
      </c>
      <c r="B60">
        <v>1.2800000000000001E-2</v>
      </c>
      <c r="D60">
        <v>256</v>
      </c>
      <c r="E60">
        <v>4.4900000000000002E-2</v>
      </c>
      <c r="G60">
        <v>256</v>
      </c>
      <c r="H60">
        <v>0.1487</v>
      </c>
      <c r="J60">
        <v>256</v>
      </c>
      <c r="K60">
        <v>0.37540000000000001</v>
      </c>
      <c r="M60">
        <v>256</v>
      </c>
      <c r="N60">
        <v>0.37540000000000001</v>
      </c>
      <c r="P60">
        <v>256</v>
      </c>
      <c r="Q60">
        <v>5.5999999999999999E-3</v>
      </c>
      <c r="S60">
        <v>256</v>
      </c>
      <c r="T60">
        <v>3.6400000000000002E-2</v>
      </c>
      <c r="V60">
        <v>256</v>
      </c>
      <c r="W60">
        <v>9.9199999999999997E-2</v>
      </c>
      <c r="Y60">
        <v>256</v>
      </c>
      <c r="Z60">
        <v>0.1356</v>
      </c>
      <c r="AB60">
        <v>256</v>
      </c>
      <c r="AC60">
        <v>0.21779999999999999</v>
      </c>
      <c r="AE60">
        <v>256</v>
      </c>
      <c r="AF60">
        <v>1.5800000000000002E-2</v>
      </c>
      <c r="AH60">
        <v>256</v>
      </c>
      <c r="AI60">
        <v>7.3899999999999993E-2</v>
      </c>
      <c r="AK60">
        <v>256</v>
      </c>
      <c r="AL60">
        <v>0.14729999999999999</v>
      </c>
      <c r="AN60">
        <v>256</v>
      </c>
      <c r="AO60">
        <v>0.2198</v>
      </c>
      <c r="AQ60">
        <v>256</v>
      </c>
      <c r="AR60">
        <v>0.3075</v>
      </c>
    </row>
    <row r="61" spans="1:44" x14ac:dyDescent="0.3">
      <c r="A61">
        <v>257</v>
      </c>
      <c r="B61">
        <v>1.1900000000000001E-2</v>
      </c>
      <c r="D61">
        <v>257</v>
      </c>
      <c r="E61">
        <v>4.2500000000000003E-2</v>
      </c>
      <c r="G61">
        <v>257</v>
      </c>
      <c r="H61">
        <v>0.14149999999999999</v>
      </c>
      <c r="J61">
        <v>257</v>
      </c>
      <c r="K61">
        <v>0.35880000000000001</v>
      </c>
      <c r="M61">
        <v>257</v>
      </c>
      <c r="N61">
        <v>0.35880000000000001</v>
      </c>
      <c r="P61">
        <v>257</v>
      </c>
      <c r="Q61">
        <v>7.1000000000000004E-3</v>
      </c>
      <c r="S61">
        <v>257</v>
      </c>
      <c r="T61">
        <v>3.6999999999999998E-2</v>
      </c>
      <c r="V61">
        <v>257</v>
      </c>
      <c r="W61">
        <v>9.7100000000000006E-2</v>
      </c>
      <c r="Y61">
        <v>257</v>
      </c>
      <c r="Z61">
        <v>0.13420000000000001</v>
      </c>
      <c r="AB61">
        <v>257</v>
      </c>
      <c r="AC61">
        <v>0.21410000000000001</v>
      </c>
      <c r="AE61">
        <v>257</v>
      </c>
      <c r="AF61">
        <v>1.47E-2</v>
      </c>
      <c r="AH61">
        <v>257</v>
      </c>
      <c r="AI61">
        <v>7.22E-2</v>
      </c>
      <c r="AK61">
        <v>257</v>
      </c>
      <c r="AL61">
        <v>0.1447</v>
      </c>
      <c r="AN61">
        <v>257</v>
      </c>
      <c r="AO61">
        <v>0.2157</v>
      </c>
      <c r="AQ61">
        <v>257</v>
      </c>
      <c r="AR61">
        <v>0.30130000000000001</v>
      </c>
    </row>
    <row r="62" spans="1:44" x14ac:dyDescent="0.3">
      <c r="A62">
        <v>258</v>
      </c>
      <c r="B62">
        <v>1.09E-2</v>
      </c>
      <c r="D62">
        <v>258</v>
      </c>
      <c r="E62">
        <v>3.9699999999999999E-2</v>
      </c>
      <c r="G62">
        <v>258</v>
      </c>
      <c r="H62">
        <v>0.13450000000000001</v>
      </c>
      <c r="J62">
        <v>258</v>
      </c>
      <c r="K62">
        <v>0.34320000000000001</v>
      </c>
      <c r="M62">
        <v>258</v>
      </c>
      <c r="N62">
        <v>0.34320000000000001</v>
      </c>
      <c r="P62">
        <v>258</v>
      </c>
      <c r="Q62">
        <v>7.7999999999999996E-3</v>
      </c>
      <c r="S62">
        <v>258</v>
      </c>
      <c r="T62">
        <v>3.6799999999999999E-2</v>
      </c>
      <c r="V62">
        <v>258</v>
      </c>
      <c r="W62">
        <v>9.5500000000000002E-2</v>
      </c>
      <c r="Y62">
        <v>258</v>
      </c>
      <c r="Z62">
        <v>0.13189999999999999</v>
      </c>
      <c r="AB62">
        <v>258</v>
      </c>
      <c r="AC62">
        <v>0.2092</v>
      </c>
      <c r="AE62">
        <v>258</v>
      </c>
      <c r="AF62">
        <v>1.4999999999999999E-2</v>
      </c>
      <c r="AH62">
        <v>258</v>
      </c>
      <c r="AI62">
        <v>7.1499999999999994E-2</v>
      </c>
      <c r="AK62">
        <v>258</v>
      </c>
      <c r="AL62">
        <v>0.14199999999999999</v>
      </c>
      <c r="AN62">
        <v>258</v>
      </c>
      <c r="AO62">
        <v>0.21190000000000001</v>
      </c>
      <c r="AQ62">
        <v>258</v>
      </c>
      <c r="AR62">
        <v>0.2964</v>
      </c>
    </row>
    <row r="63" spans="1:44" x14ac:dyDescent="0.3">
      <c r="A63">
        <v>259</v>
      </c>
      <c r="B63">
        <v>1.04E-2</v>
      </c>
      <c r="D63">
        <v>259</v>
      </c>
      <c r="E63">
        <v>3.78E-2</v>
      </c>
      <c r="G63">
        <v>259</v>
      </c>
      <c r="H63">
        <v>0.12770000000000001</v>
      </c>
      <c r="J63">
        <v>259</v>
      </c>
      <c r="K63">
        <v>0.3276</v>
      </c>
      <c r="M63">
        <v>259</v>
      </c>
      <c r="N63">
        <v>0.3276</v>
      </c>
      <c r="P63">
        <v>259</v>
      </c>
      <c r="Q63">
        <v>8.8999999999999999E-3</v>
      </c>
      <c r="S63">
        <v>259</v>
      </c>
      <c r="T63">
        <v>3.5900000000000001E-2</v>
      </c>
      <c r="V63">
        <v>259</v>
      </c>
      <c r="W63">
        <v>9.3399999999999997E-2</v>
      </c>
      <c r="Y63">
        <v>259</v>
      </c>
      <c r="Z63">
        <v>0.1275</v>
      </c>
      <c r="AB63">
        <v>259</v>
      </c>
      <c r="AC63">
        <v>0.20169999999999999</v>
      </c>
      <c r="AE63">
        <v>259</v>
      </c>
      <c r="AF63">
        <v>1.43E-2</v>
      </c>
      <c r="AH63">
        <v>259</v>
      </c>
      <c r="AI63">
        <v>6.93E-2</v>
      </c>
      <c r="AK63">
        <v>259</v>
      </c>
      <c r="AL63">
        <v>0.13789999999999999</v>
      </c>
      <c r="AN63">
        <v>259</v>
      </c>
      <c r="AO63">
        <v>0.2059</v>
      </c>
      <c r="AQ63">
        <v>259</v>
      </c>
      <c r="AR63">
        <v>0.28789999999999999</v>
      </c>
    </row>
    <row r="64" spans="1:44" x14ac:dyDescent="0.3">
      <c r="A64">
        <v>260</v>
      </c>
      <c r="B64">
        <v>9.4000000000000004E-3</v>
      </c>
      <c r="D64">
        <v>260</v>
      </c>
      <c r="E64">
        <v>3.5499999999999997E-2</v>
      </c>
      <c r="G64">
        <v>260</v>
      </c>
      <c r="H64">
        <v>0.1225</v>
      </c>
      <c r="J64">
        <v>260</v>
      </c>
      <c r="K64">
        <v>0.31409999999999999</v>
      </c>
      <c r="M64">
        <v>260</v>
      </c>
      <c r="N64">
        <v>0.31409999999999999</v>
      </c>
      <c r="P64">
        <v>260</v>
      </c>
      <c r="Q64">
        <v>9.1999999999999998E-3</v>
      </c>
      <c r="S64">
        <v>260</v>
      </c>
      <c r="T64">
        <v>3.5700000000000003E-2</v>
      </c>
      <c r="V64">
        <v>260</v>
      </c>
      <c r="W64">
        <v>9.0700000000000003E-2</v>
      </c>
      <c r="Y64">
        <v>260</v>
      </c>
      <c r="Z64">
        <v>0.1236</v>
      </c>
      <c r="AB64">
        <v>260</v>
      </c>
      <c r="AC64">
        <v>0.19500000000000001</v>
      </c>
      <c r="AE64">
        <v>260</v>
      </c>
      <c r="AF64">
        <v>1.38E-2</v>
      </c>
      <c r="AH64">
        <v>260</v>
      </c>
      <c r="AI64">
        <v>6.7199999999999996E-2</v>
      </c>
      <c r="AK64">
        <v>260</v>
      </c>
      <c r="AL64">
        <v>0.13389999999999999</v>
      </c>
      <c r="AN64">
        <v>260</v>
      </c>
      <c r="AO64">
        <v>0.1991</v>
      </c>
      <c r="AQ64">
        <v>260</v>
      </c>
      <c r="AR64">
        <v>0.27910000000000001</v>
      </c>
    </row>
    <row r="65" spans="1:44" x14ac:dyDescent="0.3">
      <c r="A65">
        <v>261</v>
      </c>
      <c r="B65">
        <v>9.9000000000000008E-3</v>
      </c>
      <c r="D65">
        <v>261</v>
      </c>
      <c r="E65">
        <v>3.4700000000000002E-2</v>
      </c>
      <c r="G65">
        <v>261</v>
      </c>
      <c r="H65">
        <v>0.1174</v>
      </c>
      <c r="J65">
        <v>261</v>
      </c>
      <c r="K65">
        <v>0.30159999999999998</v>
      </c>
      <c r="M65">
        <v>261</v>
      </c>
      <c r="N65">
        <v>0.30159999999999998</v>
      </c>
      <c r="P65">
        <v>261</v>
      </c>
      <c r="Q65">
        <v>9.1999999999999998E-3</v>
      </c>
      <c r="S65">
        <v>261</v>
      </c>
      <c r="T65">
        <v>3.3700000000000001E-2</v>
      </c>
      <c r="V65">
        <v>261</v>
      </c>
      <c r="W65">
        <v>8.6400000000000005E-2</v>
      </c>
      <c r="Y65">
        <v>261</v>
      </c>
      <c r="Z65">
        <v>0.11749999999999999</v>
      </c>
      <c r="AB65">
        <v>261</v>
      </c>
      <c r="AC65">
        <v>0.1855</v>
      </c>
      <c r="AE65">
        <v>261</v>
      </c>
      <c r="AF65">
        <v>1.35E-2</v>
      </c>
      <c r="AH65">
        <v>261</v>
      </c>
      <c r="AI65">
        <v>6.5199999999999994E-2</v>
      </c>
      <c r="AK65">
        <v>261</v>
      </c>
      <c r="AL65">
        <v>0.12909999999999999</v>
      </c>
      <c r="AN65">
        <v>261</v>
      </c>
      <c r="AO65">
        <v>0.1918</v>
      </c>
      <c r="AQ65">
        <v>261</v>
      </c>
      <c r="AR65">
        <v>0.2676</v>
      </c>
    </row>
    <row r="66" spans="1:44" x14ac:dyDescent="0.3">
      <c r="A66">
        <v>262</v>
      </c>
      <c r="B66">
        <v>8.3000000000000001E-3</v>
      </c>
      <c r="D66">
        <v>262</v>
      </c>
      <c r="E66">
        <v>3.2300000000000002E-2</v>
      </c>
      <c r="G66">
        <v>262</v>
      </c>
      <c r="H66">
        <v>0.11169999999999999</v>
      </c>
      <c r="J66">
        <v>262</v>
      </c>
      <c r="K66">
        <v>0.28970000000000001</v>
      </c>
      <c r="M66">
        <v>262</v>
      </c>
      <c r="N66">
        <v>0.28970000000000001</v>
      </c>
      <c r="P66">
        <v>262</v>
      </c>
      <c r="Q66">
        <v>9.5999999999999992E-3</v>
      </c>
      <c r="S66">
        <v>262</v>
      </c>
      <c r="T66">
        <v>3.1899999999999998E-2</v>
      </c>
      <c r="V66">
        <v>262</v>
      </c>
      <c r="W66">
        <v>8.2199999999999995E-2</v>
      </c>
      <c r="Y66">
        <v>262</v>
      </c>
      <c r="Z66">
        <v>0.11210000000000001</v>
      </c>
      <c r="AB66">
        <v>262</v>
      </c>
      <c r="AC66">
        <v>0.1774</v>
      </c>
      <c r="AE66">
        <v>262</v>
      </c>
      <c r="AF66">
        <v>1.32E-2</v>
      </c>
      <c r="AH66">
        <v>262</v>
      </c>
      <c r="AI66">
        <v>6.2199999999999998E-2</v>
      </c>
      <c r="AK66">
        <v>262</v>
      </c>
      <c r="AL66">
        <v>0.1236</v>
      </c>
      <c r="AN66">
        <v>262</v>
      </c>
      <c r="AO66">
        <v>0.18429999999999999</v>
      </c>
      <c r="AQ66">
        <v>262</v>
      </c>
      <c r="AR66">
        <v>0.25790000000000002</v>
      </c>
    </row>
    <row r="67" spans="1:44" x14ac:dyDescent="0.3">
      <c r="A67">
        <v>263</v>
      </c>
      <c r="B67">
        <v>8.3000000000000001E-3</v>
      </c>
      <c r="D67">
        <v>263</v>
      </c>
      <c r="E67">
        <v>3.1399999999999997E-2</v>
      </c>
      <c r="G67">
        <v>263</v>
      </c>
      <c r="H67">
        <v>0.10780000000000001</v>
      </c>
      <c r="J67">
        <v>263</v>
      </c>
      <c r="K67">
        <v>0.28039999999999998</v>
      </c>
      <c r="M67">
        <v>263</v>
      </c>
      <c r="N67">
        <v>0.28039999999999998</v>
      </c>
      <c r="P67">
        <v>263</v>
      </c>
      <c r="Q67">
        <v>9.4000000000000004E-3</v>
      </c>
      <c r="S67">
        <v>263</v>
      </c>
      <c r="T67">
        <v>3.0700000000000002E-2</v>
      </c>
      <c r="V67">
        <v>263</v>
      </c>
      <c r="W67">
        <v>7.9200000000000007E-2</v>
      </c>
      <c r="Y67">
        <v>263</v>
      </c>
      <c r="Z67">
        <v>0.1084</v>
      </c>
      <c r="AB67">
        <v>263</v>
      </c>
      <c r="AC67">
        <v>0.17</v>
      </c>
      <c r="AE67">
        <v>263</v>
      </c>
      <c r="AF67">
        <v>1.26E-2</v>
      </c>
      <c r="AH67">
        <v>263</v>
      </c>
      <c r="AI67">
        <v>6.0900000000000003E-2</v>
      </c>
      <c r="AK67">
        <v>263</v>
      </c>
      <c r="AL67">
        <v>0.12</v>
      </c>
      <c r="AN67">
        <v>263</v>
      </c>
      <c r="AO67">
        <v>0.1789</v>
      </c>
      <c r="AQ67">
        <v>263</v>
      </c>
      <c r="AR67">
        <v>0.24970000000000001</v>
      </c>
    </row>
    <row r="68" spans="1:44" x14ac:dyDescent="0.3">
      <c r="A68">
        <v>264</v>
      </c>
      <c r="B68">
        <v>7.4000000000000003E-3</v>
      </c>
      <c r="D68">
        <v>264</v>
      </c>
      <c r="E68">
        <v>2.9700000000000001E-2</v>
      </c>
      <c r="G68">
        <v>264</v>
      </c>
      <c r="H68">
        <v>0.105</v>
      </c>
      <c r="J68">
        <v>264</v>
      </c>
      <c r="K68">
        <v>0.2737</v>
      </c>
      <c r="M68">
        <v>264</v>
      </c>
      <c r="N68">
        <v>0.2737</v>
      </c>
      <c r="P68">
        <v>264</v>
      </c>
      <c r="Q68">
        <v>8.8999999999999999E-3</v>
      </c>
      <c r="S68">
        <v>264</v>
      </c>
      <c r="T68">
        <v>3.0700000000000002E-2</v>
      </c>
      <c r="V68">
        <v>264</v>
      </c>
      <c r="W68">
        <v>7.7499999999999999E-2</v>
      </c>
      <c r="Y68">
        <v>264</v>
      </c>
      <c r="Z68">
        <v>0.10539999999999999</v>
      </c>
      <c r="AB68">
        <v>264</v>
      </c>
      <c r="AC68">
        <v>0.16539999999999999</v>
      </c>
      <c r="AE68">
        <v>264</v>
      </c>
      <c r="AF68">
        <v>1.29E-2</v>
      </c>
      <c r="AH68">
        <v>264</v>
      </c>
      <c r="AI68">
        <v>6.0199999999999997E-2</v>
      </c>
      <c r="AK68">
        <v>264</v>
      </c>
      <c r="AL68">
        <v>0.11849999999999999</v>
      </c>
      <c r="AN68">
        <v>264</v>
      </c>
      <c r="AO68">
        <v>0.17649999999999999</v>
      </c>
      <c r="AQ68">
        <v>264</v>
      </c>
      <c r="AR68">
        <v>0.246</v>
      </c>
    </row>
    <row r="69" spans="1:44" x14ac:dyDescent="0.3">
      <c r="A69">
        <v>265</v>
      </c>
      <c r="B69">
        <v>7.6E-3</v>
      </c>
      <c r="D69">
        <v>265</v>
      </c>
      <c r="E69">
        <v>2.9499999999999998E-2</v>
      </c>
      <c r="G69">
        <v>265</v>
      </c>
      <c r="H69">
        <v>0.1031</v>
      </c>
      <c r="J69">
        <v>265</v>
      </c>
      <c r="K69">
        <v>0.26900000000000002</v>
      </c>
      <c r="M69">
        <v>265</v>
      </c>
      <c r="N69">
        <v>0.26900000000000002</v>
      </c>
      <c r="P69">
        <v>265</v>
      </c>
      <c r="Q69">
        <v>0.01</v>
      </c>
      <c r="S69">
        <v>265</v>
      </c>
      <c r="T69">
        <v>3.1300000000000001E-2</v>
      </c>
      <c r="V69">
        <v>265</v>
      </c>
      <c r="W69">
        <v>7.7200000000000005E-2</v>
      </c>
      <c r="Y69">
        <v>265</v>
      </c>
      <c r="Z69">
        <v>0.10489999999999999</v>
      </c>
      <c r="AB69">
        <v>265</v>
      </c>
      <c r="AC69">
        <v>0.1648</v>
      </c>
      <c r="AE69">
        <v>265</v>
      </c>
      <c r="AF69">
        <v>1.26E-2</v>
      </c>
      <c r="AH69">
        <v>265</v>
      </c>
      <c r="AI69">
        <v>6.0199999999999997E-2</v>
      </c>
      <c r="AK69">
        <v>265</v>
      </c>
      <c r="AL69">
        <v>0.11840000000000001</v>
      </c>
      <c r="AN69">
        <v>265</v>
      </c>
      <c r="AO69">
        <v>0.17630000000000001</v>
      </c>
      <c r="AQ69">
        <v>265</v>
      </c>
      <c r="AR69">
        <v>0.2455</v>
      </c>
    </row>
    <row r="70" spans="1:44" x14ac:dyDescent="0.3">
      <c r="A70">
        <v>266</v>
      </c>
      <c r="B70">
        <v>7.3000000000000001E-3</v>
      </c>
      <c r="D70">
        <v>266</v>
      </c>
      <c r="E70">
        <v>2.9100000000000001E-2</v>
      </c>
      <c r="G70">
        <v>266</v>
      </c>
      <c r="H70">
        <v>0.10249999999999999</v>
      </c>
      <c r="J70">
        <v>266</v>
      </c>
      <c r="K70">
        <v>0.26669999999999999</v>
      </c>
      <c r="M70">
        <v>266</v>
      </c>
      <c r="N70">
        <v>0.26669999999999999</v>
      </c>
      <c r="P70">
        <v>266</v>
      </c>
      <c r="Q70">
        <v>9.4999999999999998E-3</v>
      </c>
      <c r="S70">
        <v>266</v>
      </c>
      <c r="T70">
        <v>3.1300000000000001E-2</v>
      </c>
      <c r="V70">
        <v>266</v>
      </c>
      <c r="W70">
        <v>7.7799999999999994E-2</v>
      </c>
      <c r="Y70">
        <v>266</v>
      </c>
      <c r="Z70">
        <v>0.10580000000000001</v>
      </c>
      <c r="AB70">
        <v>266</v>
      </c>
      <c r="AC70">
        <v>0.1661</v>
      </c>
      <c r="AE70">
        <v>266</v>
      </c>
      <c r="AF70">
        <v>1.3299999999999999E-2</v>
      </c>
      <c r="AH70">
        <v>266</v>
      </c>
      <c r="AI70">
        <v>6.1400000000000003E-2</v>
      </c>
      <c r="AK70">
        <v>266</v>
      </c>
      <c r="AL70">
        <v>0.1203</v>
      </c>
      <c r="AN70">
        <v>266</v>
      </c>
      <c r="AO70">
        <v>0.17929999999999999</v>
      </c>
      <c r="AQ70">
        <v>266</v>
      </c>
      <c r="AR70">
        <v>0.24979999999999999</v>
      </c>
    </row>
    <row r="71" spans="1:44" x14ac:dyDescent="0.3">
      <c r="A71">
        <v>267</v>
      </c>
      <c r="B71">
        <v>7.3000000000000001E-3</v>
      </c>
      <c r="D71">
        <v>267</v>
      </c>
      <c r="E71">
        <v>2.9399999999999999E-2</v>
      </c>
      <c r="G71">
        <v>267</v>
      </c>
      <c r="H71">
        <v>0.10249999999999999</v>
      </c>
      <c r="J71">
        <v>267</v>
      </c>
      <c r="K71">
        <v>0.2671</v>
      </c>
      <c r="M71">
        <v>267</v>
      </c>
      <c r="N71">
        <v>0.2671</v>
      </c>
      <c r="P71">
        <v>267</v>
      </c>
      <c r="Q71">
        <v>1.0699999999999999E-2</v>
      </c>
      <c r="S71">
        <v>267</v>
      </c>
      <c r="T71">
        <v>3.1899999999999998E-2</v>
      </c>
      <c r="V71">
        <v>267</v>
      </c>
      <c r="W71">
        <v>7.9899999999999999E-2</v>
      </c>
      <c r="Y71">
        <v>267</v>
      </c>
      <c r="Z71">
        <v>0.1094</v>
      </c>
      <c r="AB71">
        <v>267</v>
      </c>
      <c r="AC71">
        <v>0.17169999999999999</v>
      </c>
      <c r="AE71">
        <v>267</v>
      </c>
      <c r="AF71">
        <v>1.3599999999999999E-2</v>
      </c>
      <c r="AH71">
        <v>267</v>
      </c>
      <c r="AI71">
        <v>6.3100000000000003E-2</v>
      </c>
      <c r="AK71">
        <v>267</v>
      </c>
      <c r="AL71">
        <v>0.1249</v>
      </c>
      <c r="AN71">
        <v>267</v>
      </c>
      <c r="AO71">
        <v>0.18509999999999999</v>
      </c>
      <c r="AQ71">
        <v>267</v>
      </c>
      <c r="AR71">
        <v>0.25750000000000001</v>
      </c>
    </row>
    <row r="72" spans="1:44" x14ac:dyDescent="0.3">
      <c r="A72">
        <v>268</v>
      </c>
      <c r="B72">
        <v>7.6E-3</v>
      </c>
      <c r="D72">
        <v>268</v>
      </c>
      <c r="E72">
        <v>2.9600000000000001E-2</v>
      </c>
      <c r="G72">
        <v>268</v>
      </c>
      <c r="H72">
        <v>0.1028</v>
      </c>
      <c r="J72">
        <v>268</v>
      </c>
      <c r="K72">
        <v>0.26900000000000002</v>
      </c>
      <c r="M72">
        <v>268</v>
      </c>
      <c r="N72">
        <v>0.26900000000000002</v>
      </c>
      <c r="P72">
        <v>268</v>
      </c>
      <c r="Q72">
        <v>1.09E-2</v>
      </c>
      <c r="S72">
        <v>268</v>
      </c>
      <c r="T72">
        <v>3.3500000000000002E-2</v>
      </c>
      <c r="V72">
        <v>268</v>
      </c>
      <c r="W72">
        <v>8.4000000000000005E-2</v>
      </c>
      <c r="Y72">
        <v>268</v>
      </c>
      <c r="Z72">
        <v>0.11459999999999999</v>
      </c>
      <c r="AB72">
        <v>268</v>
      </c>
      <c r="AC72">
        <v>0.17929999999999999</v>
      </c>
      <c r="AE72">
        <v>268</v>
      </c>
      <c r="AF72">
        <v>1.3899999999999999E-2</v>
      </c>
      <c r="AH72">
        <v>268</v>
      </c>
      <c r="AI72">
        <v>6.5600000000000006E-2</v>
      </c>
      <c r="AK72">
        <v>268</v>
      </c>
      <c r="AL72">
        <v>0.1298</v>
      </c>
      <c r="AN72">
        <v>268</v>
      </c>
      <c r="AO72">
        <v>0.19309999999999999</v>
      </c>
      <c r="AQ72">
        <v>268</v>
      </c>
      <c r="AR72">
        <v>0.26829999999999998</v>
      </c>
    </row>
    <row r="73" spans="1:44" x14ac:dyDescent="0.3">
      <c r="A73">
        <v>269</v>
      </c>
      <c r="B73">
        <v>7.4999999999999997E-3</v>
      </c>
      <c r="D73">
        <v>269</v>
      </c>
      <c r="E73">
        <v>2.98E-2</v>
      </c>
      <c r="G73">
        <v>269</v>
      </c>
      <c r="H73">
        <v>0.10440000000000001</v>
      </c>
      <c r="J73">
        <v>269</v>
      </c>
      <c r="K73">
        <v>0.27110000000000001</v>
      </c>
      <c r="M73">
        <v>269</v>
      </c>
      <c r="N73">
        <v>0.27110000000000001</v>
      </c>
      <c r="P73">
        <v>269</v>
      </c>
      <c r="Q73">
        <v>1.2500000000000001E-2</v>
      </c>
      <c r="S73">
        <v>269</v>
      </c>
      <c r="T73">
        <v>3.5700000000000003E-2</v>
      </c>
      <c r="V73">
        <v>269</v>
      </c>
      <c r="W73">
        <v>8.9800000000000005E-2</v>
      </c>
      <c r="Y73">
        <v>269</v>
      </c>
      <c r="Z73">
        <v>0.12130000000000001</v>
      </c>
      <c r="AB73">
        <v>269</v>
      </c>
      <c r="AC73">
        <v>0.19040000000000001</v>
      </c>
      <c r="AE73">
        <v>269</v>
      </c>
      <c r="AF73">
        <v>1.4200000000000001E-2</v>
      </c>
      <c r="AH73">
        <v>269</v>
      </c>
      <c r="AI73">
        <v>6.88E-2</v>
      </c>
      <c r="AK73">
        <v>269</v>
      </c>
      <c r="AL73">
        <v>0.13600000000000001</v>
      </c>
      <c r="AN73">
        <v>269</v>
      </c>
      <c r="AO73">
        <v>0.2024</v>
      </c>
      <c r="AQ73">
        <v>269</v>
      </c>
      <c r="AR73">
        <v>0.28199999999999997</v>
      </c>
    </row>
    <row r="74" spans="1:44" x14ac:dyDescent="0.3">
      <c r="A74">
        <v>270</v>
      </c>
      <c r="B74">
        <v>8.3000000000000001E-3</v>
      </c>
      <c r="D74">
        <v>270</v>
      </c>
      <c r="E74">
        <v>3.0599999999999999E-2</v>
      </c>
      <c r="G74">
        <v>270</v>
      </c>
      <c r="H74">
        <v>0.10589999999999999</v>
      </c>
      <c r="J74">
        <v>270</v>
      </c>
      <c r="K74">
        <v>0.27510000000000001</v>
      </c>
      <c r="M74">
        <v>270</v>
      </c>
      <c r="N74">
        <v>0.27510000000000001</v>
      </c>
      <c r="P74">
        <v>270</v>
      </c>
      <c r="Q74">
        <v>1.37E-2</v>
      </c>
      <c r="S74">
        <v>270</v>
      </c>
      <c r="T74">
        <v>3.85E-2</v>
      </c>
      <c r="V74">
        <v>270</v>
      </c>
      <c r="W74">
        <v>9.6299999999999997E-2</v>
      </c>
      <c r="Y74">
        <v>270</v>
      </c>
      <c r="Z74">
        <v>0.1295</v>
      </c>
      <c r="AB74">
        <v>270</v>
      </c>
      <c r="AC74">
        <v>0.20349999999999999</v>
      </c>
      <c r="AE74">
        <v>270</v>
      </c>
      <c r="AF74">
        <v>1.5299999999999999E-2</v>
      </c>
      <c r="AH74">
        <v>270</v>
      </c>
      <c r="AI74">
        <v>7.2499999999999995E-2</v>
      </c>
      <c r="AK74">
        <v>270</v>
      </c>
      <c r="AL74">
        <v>0.14369999999999999</v>
      </c>
      <c r="AN74">
        <v>270</v>
      </c>
      <c r="AO74">
        <v>0.21340000000000001</v>
      </c>
      <c r="AQ74">
        <v>270</v>
      </c>
      <c r="AR74">
        <v>0.2979</v>
      </c>
    </row>
    <row r="75" spans="1:44" x14ac:dyDescent="0.3">
      <c r="A75">
        <v>271</v>
      </c>
      <c r="B75">
        <v>8.6999999999999994E-3</v>
      </c>
      <c r="D75">
        <v>271</v>
      </c>
      <c r="E75">
        <v>3.1E-2</v>
      </c>
      <c r="G75">
        <v>271</v>
      </c>
      <c r="H75">
        <v>0.1071</v>
      </c>
      <c r="J75">
        <v>271</v>
      </c>
      <c r="K75">
        <v>0.27800000000000002</v>
      </c>
      <c r="M75">
        <v>271</v>
      </c>
      <c r="N75">
        <v>0.27800000000000002</v>
      </c>
      <c r="P75">
        <v>271</v>
      </c>
      <c r="Q75">
        <v>1.46E-2</v>
      </c>
      <c r="S75">
        <v>271</v>
      </c>
      <c r="T75">
        <v>4.0800000000000003E-2</v>
      </c>
      <c r="V75">
        <v>271</v>
      </c>
      <c r="W75">
        <v>0.1019</v>
      </c>
      <c r="Y75">
        <v>271</v>
      </c>
      <c r="Z75">
        <v>0.13800000000000001</v>
      </c>
      <c r="AB75">
        <v>271</v>
      </c>
      <c r="AC75">
        <v>0.21809999999999999</v>
      </c>
      <c r="AE75">
        <v>271</v>
      </c>
      <c r="AF75">
        <v>1.66E-2</v>
      </c>
      <c r="AH75">
        <v>271</v>
      </c>
      <c r="AI75">
        <v>7.6499999999999999E-2</v>
      </c>
      <c r="AK75">
        <v>271</v>
      </c>
      <c r="AL75">
        <v>0.152</v>
      </c>
      <c r="AN75">
        <v>271</v>
      </c>
      <c r="AO75">
        <v>0.22520000000000001</v>
      </c>
      <c r="AQ75">
        <v>271</v>
      </c>
      <c r="AR75">
        <v>0.31409999999999999</v>
      </c>
    </row>
    <row r="76" spans="1:44" x14ac:dyDescent="0.3">
      <c r="A76">
        <v>272</v>
      </c>
      <c r="B76">
        <v>8.6999999999999994E-3</v>
      </c>
      <c r="D76">
        <v>272</v>
      </c>
      <c r="E76">
        <v>3.1199999999999999E-2</v>
      </c>
      <c r="G76">
        <v>272</v>
      </c>
      <c r="H76">
        <v>0.1082</v>
      </c>
      <c r="J76">
        <v>272</v>
      </c>
      <c r="K76">
        <v>0.28060000000000002</v>
      </c>
      <c r="M76">
        <v>272</v>
      </c>
      <c r="N76">
        <v>0.28060000000000002</v>
      </c>
      <c r="P76">
        <v>272</v>
      </c>
      <c r="Q76">
        <v>1.5299999999999999E-2</v>
      </c>
      <c r="S76">
        <v>272</v>
      </c>
      <c r="T76">
        <v>4.3400000000000001E-2</v>
      </c>
      <c r="V76">
        <v>272</v>
      </c>
      <c r="W76">
        <v>0.1096</v>
      </c>
      <c r="Y76">
        <v>272</v>
      </c>
      <c r="Z76">
        <v>0.1484</v>
      </c>
      <c r="AB76">
        <v>272</v>
      </c>
      <c r="AC76">
        <v>0.23250000000000001</v>
      </c>
      <c r="AE76">
        <v>272</v>
      </c>
      <c r="AF76">
        <v>1.7000000000000001E-2</v>
      </c>
      <c r="AH76">
        <v>272</v>
      </c>
      <c r="AI76">
        <v>8.0399999999999999E-2</v>
      </c>
      <c r="AK76">
        <v>272</v>
      </c>
      <c r="AL76">
        <v>0.16009999999999999</v>
      </c>
      <c r="AN76">
        <v>272</v>
      </c>
      <c r="AO76">
        <v>0.23710000000000001</v>
      </c>
      <c r="AQ76">
        <v>272</v>
      </c>
      <c r="AR76">
        <v>0.33139999999999997</v>
      </c>
    </row>
    <row r="77" spans="1:44" x14ac:dyDescent="0.3">
      <c r="A77">
        <v>273</v>
      </c>
      <c r="B77">
        <v>8.5000000000000006E-3</v>
      </c>
      <c r="D77">
        <v>273</v>
      </c>
      <c r="E77">
        <v>3.1899999999999998E-2</v>
      </c>
      <c r="G77">
        <v>273</v>
      </c>
      <c r="H77">
        <v>0.1091</v>
      </c>
      <c r="J77">
        <v>273</v>
      </c>
      <c r="K77">
        <v>0.28289999999999998</v>
      </c>
      <c r="M77">
        <v>273</v>
      </c>
      <c r="N77">
        <v>0.28289999999999998</v>
      </c>
      <c r="P77">
        <v>273</v>
      </c>
      <c r="Q77">
        <v>1.7899999999999999E-2</v>
      </c>
      <c r="S77">
        <v>273</v>
      </c>
      <c r="T77">
        <v>4.7300000000000002E-2</v>
      </c>
      <c r="V77">
        <v>273</v>
      </c>
      <c r="W77">
        <v>0.1168</v>
      </c>
      <c r="Y77">
        <v>273</v>
      </c>
      <c r="Z77">
        <v>0.15859999999999999</v>
      </c>
      <c r="AB77">
        <v>273</v>
      </c>
      <c r="AC77">
        <v>0.249</v>
      </c>
      <c r="AE77">
        <v>273</v>
      </c>
      <c r="AF77">
        <v>1.8200000000000001E-2</v>
      </c>
      <c r="AH77">
        <v>273</v>
      </c>
      <c r="AI77">
        <v>8.5099999999999995E-2</v>
      </c>
      <c r="AK77">
        <v>273</v>
      </c>
      <c r="AL77">
        <v>0.1694</v>
      </c>
      <c r="AN77">
        <v>273</v>
      </c>
      <c r="AO77">
        <v>0.25030000000000002</v>
      </c>
      <c r="AQ77">
        <v>273</v>
      </c>
      <c r="AR77">
        <v>0.34939999999999999</v>
      </c>
    </row>
    <row r="78" spans="1:44" x14ac:dyDescent="0.3">
      <c r="A78">
        <v>274</v>
      </c>
      <c r="B78">
        <v>9.1999999999999998E-3</v>
      </c>
      <c r="D78">
        <v>274</v>
      </c>
      <c r="E78">
        <v>3.2199999999999999E-2</v>
      </c>
      <c r="G78">
        <v>274</v>
      </c>
      <c r="H78">
        <v>0.1103</v>
      </c>
      <c r="J78">
        <v>274</v>
      </c>
      <c r="K78">
        <v>0.2848</v>
      </c>
      <c r="M78">
        <v>274</v>
      </c>
      <c r="N78">
        <v>0.2848</v>
      </c>
      <c r="P78">
        <v>274</v>
      </c>
      <c r="Q78">
        <v>1.9699999999999999E-2</v>
      </c>
      <c r="S78">
        <v>274</v>
      </c>
      <c r="T78">
        <v>4.99E-2</v>
      </c>
      <c r="V78">
        <v>274</v>
      </c>
      <c r="W78">
        <v>0.12509999999999999</v>
      </c>
      <c r="Y78">
        <v>274</v>
      </c>
      <c r="Z78">
        <v>0.1694</v>
      </c>
      <c r="AB78">
        <v>274</v>
      </c>
      <c r="AC78">
        <v>0.2656</v>
      </c>
      <c r="AE78">
        <v>274</v>
      </c>
      <c r="AF78">
        <v>1.8800000000000001E-2</v>
      </c>
      <c r="AH78">
        <v>274</v>
      </c>
      <c r="AI78">
        <v>8.9300000000000004E-2</v>
      </c>
      <c r="AK78">
        <v>274</v>
      </c>
      <c r="AL78">
        <v>0.17799999999999999</v>
      </c>
      <c r="AN78">
        <v>274</v>
      </c>
      <c r="AO78">
        <v>0.26350000000000001</v>
      </c>
      <c r="AQ78">
        <v>274</v>
      </c>
      <c r="AR78">
        <v>0.36809999999999998</v>
      </c>
    </row>
    <row r="79" spans="1:44" x14ac:dyDescent="0.3">
      <c r="A79">
        <v>275</v>
      </c>
      <c r="B79">
        <v>8.3000000000000001E-3</v>
      </c>
      <c r="D79">
        <v>275</v>
      </c>
      <c r="E79">
        <v>3.1800000000000002E-2</v>
      </c>
      <c r="G79">
        <v>275</v>
      </c>
      <c r="H79">
        <v>0.10979999999999999</v>
      </c>
      <c r="J79">
        <v>275</v>
      </c>
      <c r="K79">
        <v>0.28439999999999999</v>
      </c>
      <c r="M79">
        <v>275</v>
      </c>
      <c r="N79">
        <v>0.28439999999999999</v>
      </c>
      <c r="P79">
        <v>275</v>
      </c>
      <c r="Q79">
        <v>2.24E-2</v>
      </c>
      <c r="S79">
        <v>275</v>
      </c>
      <c r="T79">
        <v>5.45E-2</v>
      </c>
      <c r="V79">
        <v>275</v>
      </c>
      <c r="W79">
        <v>0.1343</v>
      </c>
      <c r="Y79">
        <v>275</v>
      </c>
      <c r="Z79">
        <v>0.18099999999999999</v>
      </c>
      <c r="AB79">
        <v>275</v>
      </c>
      <c r="AC79">
        <v>0.28289999999999998</v>
      </c>
      <c r="AE79">
        <v>275</v>
      </c>
      <c r="AF79">
        <v>2.0299999999999999E-2</v>
      </c>
      <c r="AH79">
        <v>275</v>
      </c>
      <c r="AI79">
        <v>9.3799999999999994E-2</v>
      </c>
      <c r="AK79">
        <v>275</v>
      </c>
      <c r="AL79">
        <v>0.188</v>
      </c>
      <c r="AN79">
        <v>275</v>
      </c>
      <c r="AO79">
        <v>0.27739999999999998</v>
      </c>
      <c r="AQ79">
        <v>275</v>
      </c>
      <c r="AR79">
        <v>0.38779999999999998</v>
      </c>
    </row>
    <row r="80" spans="1:44" x14ac:dyDescent="0.3">
      <c r="A80">
        <v>276</v>
      </c>
      <c r="B80">
        <v>8.8999999999999999E-3</v>
      </c>
      <c r="D80">
        <v>276</v>
      </c>
      <c r="E80">
        <v>3.1800000000000002E-2</v>
      </c>
      <c r="G80">
        <v>276</v>
      </c>
      <c r="H80">
        <v>0.1094</v>
      </c>
      <c r="J80">
        <v>276</v>
      </c>
      <c r="K80">
        <v>0.28389999999999999</v>
      </c>
      <c r="M80">
        <v>276</v>
      </c>
      <c r="N80">
        <v>0.28389999999999999</v>
      </c>
      <c r="P80">
        <v>276</v>
      </c>
      <c r="Q80">
        <v>2.3900000000000001E-2</v>
      </c>
      <c r="S80">
        <v>276</v>
      </c>
      <c r="T80">
        <v>5.8000000000000003E-2</v>
      </c>
      <c r="V80">
        <v>276</v>
      </c>
      <c r="W80">
        <v>0.1419</v>
      </c>
      <c r="Y80">
        <v>276</v>
      </c>
      <c r="Z80">
        <v>0.19189999999999999</v>
      </c>
      <c r="AB80">
        <v>276</v>
      </c>
      <c r="AC80">
        <v>0.2989</v>
      </c>
      <c r="AE80">
        <v>276</v>
      </c>
      <c r="AF80">
        <v>2.1000000000000001E-2</v>
      </c>
      <c r="AH80">
        <v>276</v>
      </c>
      <c r="AI80">
        <v>9.8699999999999996E-2</v>
      </c>
      <c r="AK80">
        <v>276</v>
      </c>
      <c r="AL80">
        <v>0.19750000000000001</v>
      </c>
      <c r="AN80">
        <v>276</v>
      </c>
      <c r="AO80">
        <v>0.29120000000000001</v>
      </c>
      <c r="AQ80">
        <v>276</v>
      </c>
      <c r="AR80">
        <v>0.40660000000000002</v>
      </c>
    </row>
    <row r="81" spans="1:44" x14ac:dyDescent="0.3">
      <c r="A81">
        <v>277</v>
      </c>
      <c r="B81">
        <v>8.6999999999999994E-3</v>
      </c>
      <c r="D81">
        <v>277</v>
      </c>
      <c r="E81">
        <v>3.15E-2</v>
      </c>
      <c r="G81">
        <v>277</v>
      </c>
      <c r="H81">
        <v>0.1089</v>
      </c>
      <c r="J81">
        <v>277</v>
      </c>
      <c r="K81">
        <v>0.28420000000000001</v>
      </c>
      <c r="M81">
        <v>277</v>
      </c>
      <c r="N81">
        <v>0.28420000000000001</v>
      </c>
      <c r="P81">
        <v>277</v>
      </c>
      <c r="Q81">
        <v>2.7199999999999998E-2</v>
      </c>
      <c r="S81">
        <v>277</v>
      </c>
      <c r="T81">
        <v>6.2799999999999995E-2</v>
      </c>
      <c r="V81">
        <v>277</v>
      </c>
      <c r="W81">
        <v>0.151</v>
      </c>
      <c r="Y81">
        <v>277</v>
      </c>
      <c r="Z81">
        <v>0.20349999999999999</v>
      </c>
      <c r="AB81">
        <v>277</v>
      </c>
      <c r="AC81">
        <v>0.3175</v>
      </c>
      <c r="AE81">
        <v>277</v>
      </c>
      <c r="AF81">
        <v>2.2100000000000002E-2</v>
      </c>
      <c r="AH81">
        <v>277</v>
      </c>
      <c r="AI81">
        <v>0.1028</v>
      </c>
      <c r="AK81">
        <v>277</v>
      </c>
      <c r="AL81">
        <v>0.2069</v>
      </c>
      <c r="AN81">
        <v>277</v>
      </c>
      <c r="AO81">
        <v>0.30370000000000003</v>
      </c>
      <c r="AQ81">
        <v>277</v>
      </c>
      <c r="AR81">
        <v>0.42530000000000001</v>
      </c>
    </row>
    <row r="82" spans="1:44" x14ac:dyDescent="0.3">
      <c r="A82">
        <v>278</v>
      </c>
      <c r="B82">
        <v>8.8999999999999999E-3</v>
      </c>
      <c r="D82">
        <v>278</v>
      </c>
      <c r="E82">
        <v>3.2199999999999999E-2</v>
      </c>
      <c r="G82">
        <v>278</v>
      </c>
      <c r="H82">
        <v>0.1096</v>
      </c>
      <c r="J82">
        <v>278</v>
      </c>
      <c r="K82">
        <v>0.28410000000000002</v>
      </c>
      <c r="M82">
        <v>278</v>
      </c>
      <c r="N82">
        <v>0.28410000000000002</v>
      </c>
      <c r="P82">
        <v>278</v>
      </c>
      <c r="Q82">
        <v>2.9899999999999999E-2</v>
      </c>
      <c r="S82">
        <v>278</v>
      </c>
      <c r="T82">
        <v>6.6500000000000004E-2</v>
      </c>
      <c r="V82">
        <v>278</v>
      </c>
      <c r="W82">
        <v>0.1595</v>
      </c>
      <c r="Y82">
        <v>278</v>
      </c>
      <c r="Z82">
        <v>0.21360000000000001</v>
      </c>
      <c r="AB82">
        <v>278</v>
      </c>
      <c r="AC82">
        <v>0.33400000000000002</v>
      </c>
      <c r="AE82">
        <v>278</v>
      </c>
      <c r="AF82">
        <v>2.2700000000000001E-2</v>
      </c>
      <c r="AH82">
        <v>278</v>
      </c>
      <c r="AI82">
        <v>0.1071</v>
      </c>
      <c r="AK82">
        <v>278</v>
      </c>
      <c r="AL82">
        <v>0.21510000000000001</v>
      </c>
      <c r="AN82">
        <v>278</v>
      </c>
      <c r="AO82">
        <v>0.31669999999999998</v>
      </c>
      <c r="AQ82">
        <v>278</v>
      </c>
      <c r="AR82">
        <v>0.44330000000000003</v>
      </c>
    </row>
    <row r="83" spans="1:44" x14ac:dyDescent="0.3">
      <c r="A83">
        <v>279</v>
      </c>
      <c r="B83">
        <v>8.3999999999999995E-3</v>
      </c>
      <c r="D83">
        <v>279</v>
      </c>
      <c r="E83">
        <v>3.1099999999999999E-2</v>
      </c>
      <c r="G83">
        <v>279</v>
      </c>
      <c r="H83">
        <v>0.1086</v>
      </c>
      <c r="J83">
        <v>279</v>
      </c>
      <c r="K83">
        <v>0.2843</v>
      </c>
      <c r="M83">
        <v>279</v>
      </c>
      <c r="N83">
        <v>0.2843</v>
      </c>
      <c r="P83">
        <v>279</v>
      </c>
      <c r="Q83">
        <v>3.09E-2</v>
      </c>
      <c r="S83">
        <v>279</v>
      </c>
      <c r="T83">
        <v>6.8900000000000003E-2</v>
      </c>
      <c r="V83">
        <v>279</v>
      </c>
      <c r="W83">
        <v>0.16600000000000001</v>
      </c>
      <c r="Y83">
        <v>279</v>
      </c>
      <c r="Z83">
        <v>0.22370000000000001</v>
      </c>
      <c r="AB83">
        <v>279</v>
      </c>
      <c r="AC83">
        <v>0.34970000000000001</v>
      </c>
      <c r="AE83">
        <v>279</v>
      </c>
      <c r="AF83">
        <v>2.3400000000000001E-2</v>
      </c>
      <c r="AH83">
        <v>279</v>
      </c>
      <c r="AI83">
        <v>0.1109</v>
      </c>
      <c r="AK83">
        <v>279</v>
      </c>
      <c r="AL83">
        <v>0.2238</v>
      </c>
      <c r="AN83">
        <v>279</v>
      </c>
      <c r="AO83">
        <v>0.32969999999999999</v>
      </c>
      <c r="AQ83">
        <v>279</v>
      </c>
      <c r="AR83">
        <v>0.4607</v>
      </c>
    </row>
    <row r="84" spans="1:44" x14ac:dyDescent="0.3">
      <c r="A84">
        <v>280</v>
      </c>
      <c r="B84">
        <v>8.6999999999999994E-3</v>
      </c>
      <c r="D84">
        <v>280</v>
      </c>
      <c r="E84">
        <v>3.2099999999999997E-2</v>
      </c>
      <c r="G84">
        <v>280</v>
      </c>
      <c r="H84">
        <v>0.1099</v>
      </c>
      <c r="J84">
        <v>280</v>
      </c>
      <c r="K84">
        <v>0.2863</v>
      </c>
      <c r="M84">
        <v>280</v>
      </c>
      <c r="N84">
        <v>0.2863</v>
      </c>
      <c r="P84">
        <v>280</v>
      </c>
      <c r="Q84">
        <v>3.2399999999999998E-2</v>
      </c>
      <c r="S84">
        <v>280</v>
      </c>
      <c r="T84">
        <v>7.2800000000000004E-2</v>
      </c>
      <c r="V84">
        <v>280</v>
      </c>
      <c r="W84">
        <v>0.1744</v>
      </c>
      <c r="Y84">
        <v>280</v>
      </c>
      <c r="Z84">
        <v>0.2329</v>
      </c>
      <c r="AB84">
        <v>280</v>
      </c>
      <c r="AC84">
        <v>0.3654</v>
      </c>
      <c r="AE84">
        <v>280</v>
      </c>
      <c r="AF84">
        <v>2.46E-2</v>
      </c>
      <c r="AH84">
        <v>280</v>
      </c>
      <c r="AI84">
        <v>0.1153</v>
      </c>
      <c r="AK84">
        <v>280</v>
      </c>
      <c r="AL84">
        <v>0.2321</v>
      </c>
      <c r="AN84">
        <v>280</v>
      </c>
      <c r="AO84">
        <v>0.34179999999999999</v>
      </c>
      <c r="AQ84">
        <v>280</v>
      </c>
      <c r="AR84">
        <v>0.47839999999999999</v>
      </c>
    </row>
    <row r="85" spans="1:44" x14ac:dyDescent="0.3">
      <c r="A85">
        <v>281</v>
      </c>
      <c r="B85">
        <v>8.6999999999999994E-3</v>
      </c>
      <c r="D85">
        <v>281</v>
      </c>
      <c r="E85">
        <v>3.2099999999999997E-2</v>
      </c>
      <c r="G85">
        <v>281</v>
      </c>
      <c r="H85">
        <v>0.1106</v>
      </c>
      <c r="J85">
        <v>281</v>
      </c>
      <c r="K85">
        <v>0.2873</v>
      </c>
      <c r="M85">
        <v>281</v>
      </c>
      <c r="N85">
        <v>0.2873</v>
      </c>
      <c r="P85">
        <v>281</v>
      </c>
      <c r="Q85">
        <v>3.3500000000000002E-2</v>
      </c>
      <c r="S85">
        <v>281</v>
      </c>
      <c r="T85">
        <v>7.5399999999999995E-2</v>
      </c>
      <c r="V85">
        <v>281</v>
      </c>
      <c r="W85">
        <v>0.18060000000000001</v>
      </c>
      <c r="Y85">
        <v>281</v>
      </c>
      <c r="Z85">
        <v>0.24279999999999999</v>
      </c>
      <c r="AB85">
        <v>281</v>
      </c>
      <c r="AC85">
        <v>0.37940000000000002</v>
      </c>
      <c r="AE85">
        <v>281</v>
      </c>
      <c r="AF85">
        <v>2.52E-2</v>
      </c>
      <c r="AH85">
        <v>281</v>
      </c>
      <c r="AI85">
        <v>0.1186</v>
      </c>
      <c r="AK85">
        <v>281</v>
      </c>
      <c r="AL85">
        <v>0.23960000000000001</v>
      </c>
      <c r="AN85">
        <v>281</v>
      </c>
      <c r="AO85">
        <v>0.35239999999999999</v>
      </c>
      <c r="AQ85">
        <v>281</v>
      </c>
      <c r="AR85">
        <v>0.49280000000000002</v>
      </c>
    </row>
    <row r="86" spans="1:44" x14ac:dyDescent="0.3">
      <c r="A86">
        <v>282</v>
      </c>
      <c r="B86">
        <v>8.6999999999999994E-3</v>
      </c>
      <c r="D86">
        <v>282</v>
      </c>
      <c r="E86">
        <v>3.2500000000000001E-2</v>
      </c>
      <c r="G86">
        <v>282</v>
      </c>
      <c r="H86">
        <v>0.1116</v>
      </c>
      <c r="J86">
        <v>282</v>
      </c>
      <c r="K86">
        <v>0.28999999999999998</v>
      </c>
      <c r="M86">
        <v>282</v>
      </c>
      <c r="N86">
        <v>0.28999999999999998</v>
      </c>
      <c r="P86">
        <v>282</v>
      </c>
      <c r="Q86">
        <v>3.5799999999999998E-2</v>
      </c>
      <c r="S86">
        <v>282</v>
      </c>
      <c r="T86">
        <v>7.8299999999999995E-2</v>
      </c>
      <c r="V86">
        <v>282</v>
      </c>
      <c r="W86">
        <v>0.18729999999999999</v>
      </c>
      <c r="Y86">
        <v>282</v>
      </c>
      <c r="Z86">
        <v>0.25190000000000001</v>
      </c>
      <c r="AB86">
        <v>282</v>
      </c>
      <c r="AC86">
        <v>0.39290000000000003</v>
      </c>
      <c r="AE86">
        <v>282</v>
      </c>
      <c r="AF86">
        <v>2.5999999999999999E-2</v>
      </c>
      <c r="AH86">
        <v>282</v>
      </c>
      <c r="AI86">
        <v>0.1221</v>
      </c>
      <c r="AK86">
        <v>282</v>
      </c>
      <c r="AL86">
        <v>0.24629999999999999</v>
      </c>
      <c r="AN86">
        <v>282</v>
      </c>
      <c r="AO86">
        <v>0.36220000000000002</v>
      </c>
      <c r="AQ86">
        <v>282</v>
      </c>
      <c r="AR86">
        <v>0.50629999999999997</v>
      </c>
    </row>
    <row r="87" spans="1:44" x14ac:dyDescent="0.3">
      <c r="A87">
        <v>283</v>
      </c>
      <c r="B87">
        <v>9.1000000000000004E-3</v>
      </c>
      <c r="D87">
        <v>283</v>
      </c>
      <c r="E87">
        <v>3.2899999999999999E-2</v>
      </c>
      <c r="G87">
        <v>283</v>
      </c>
      <c r="H87">
        <v>0.1128</v>
      </c>
      <c r="J87">
        <v>283</v>
      </c>
      <c r="K87">
        <v>0.29380000000000001</v>
      </c>
      <c r="M87">
        <v>283</v>
      </c>
      <c r="N87">
        <v>0.29380000000000001</v>
      </c>
      <c r="P87">
        <v>283</v>
      </c>
      <c r="Q87">
        <v>3.5999999999999997E-2</v>
      </c>
      <c r="S87">
        <v>283</v>
      </c>
      <c r="T87">
        <v>8.0699999999999994E-2</v>
      </c>
      <c r="V87">
        <v>283</v>
      </c>
      <c r="W87">
        <v>0.19320000000000001</v>
      </c>
      <c r="Y87">
        <v>283</v>
      </c>
      <c r="Z87">
        <v>0.2606</v>
      </c>
      <c r="AB87">
        <v>283</v>
      </c>
      <c r="AC87">
        <v>0.40610000000000002</v>
      </c>
      <c r="AE87">
        <v>283</v>
      </c>
      <c r="AF87">
        <v>2.63E-2</v>
      </c>
      <c r="AH87">
        <v>283</v>
      </c>
      <c r="AI87">
        <v>0.12529999999999999</v>
      </c>
      <c r="AK87">
        <v>283</v>
      </c>
      <c r="AL87">
        <v>0.25269999999999998</v>
      </c>
      <c r="AN87">
        <v>283</v>
      </c>
      <c r="AO87">
        <v>0.37159999999999999</v>
      </c>
      <c r="AQ87">
        <v>283</v>
      </c>
      <c r="AR87">
        <v>0.5202</v>
      </c>
    </row>
    <row r="88" spans="1:44" x14ac:dyDescent="0.3">
      <c r="A88">
        <v>284</v>
      </c>
      <c r="B88">
        <v>9.4000000000000004E-3</v>
      </c>
      <c r="D88">
        <v>284</v>
      </c>
      <c r="E88">
        <v>3.3799999999999997E-2</v>
      </c>
      <c r="G88">
        <v>284</v>
      </c>
      <c r="H88">
        <v>0.1143</v>
      </c>
      <c r="J88">
        <v>284</v>
      </c>
      <c r="K88">
        <v>0.29670000000000002</v>
      </c>
      <c r="M88">
        <v>284</v>
      </c>
      <c r="N88">
        <v>0.29670000000000002</v>
      </c>
      <c r="P88">
        <v>284</v>
      </c>
      <c r="Q88">
        <v>3.8600000000000002E-2</v>
      </c>
      <c r="S88">
        <v>284</v>
      </c>
      <c r="T88">
        <v>8.3599999999999994E-2</v>
      </c>
      <c r="V88">
        <v>284</v>
      </c>
      <c r="W88">
        <v>0.19989999999999999</v>
      </c>
      <c r="Y88">
        <v>284</v>
      </c>
      <c r="Z88">
        <v>0.26869999999999999</v>
      </c>
      <c r="AB88">
        <v>284</v>
      </c>
      <c r="AC88">
        <v>0.41920000000000002</v>
      </c>
      <c r="AE88">
        <v>284</v>
      </c>
      <c r="AF88">
        <v>2.75E-2</v>
      </c>
      <c r="AH88">
        <v>284</v>
      </c>
      <c r="AI88">
        <v>0.12790000000000001</v>
      </c>
      <c r="AK88">
        <v>284</v>
      </c>
      <c r="AL88">
        <v>0.25929999999999997</v>
      </c>
      <c r="AN88">
        <v>284</v>
      </c>
      <c r="AO88">
        <v>0.38059999999999999</v>
      </c>
      <c r="AQ88">
        <v>284</v>
      </c>
      <c r="AR88">
        <v>0.53259999999999996</v>
      </c>
    </row>
    <row r="89" spans="1:44" x14ac:dyDescent="0.3">
      <c r="A89">
        <v>285</v>
      </c>
      <c r="B89">
        <v>9.1999999999999998E-3</v>
      </c>
      <c r="D89">
        <v>285</v>
      </c>
      <c r="E89">
        <v>3.3599999999999998E-2</v>
      </c>
      <c r="G89">
        <v>285</v>
      </c>
      <c r="H89">
        <v>0.11600000000000001</v>
      </c>
      <c r="J89">
        <v>285</v>
      </c>
      <c r="K89">
        <v>0.30030000000000001</v>
      </c>
      <c r="M89">
        <v>285</v>
      </c>
      <c r="N89">
        <v>0.30030000000000001</v>
      </c>
      <c r="P89">
        <v>285</v>
      </c>
      <c r="Q89">
        <v>4.0500000000000001E-2</v>
      </c>
      <c r="S89">
        <v>285</v>
      </c>
      <c r="T89">
        <v>8.6300000000000002E-2</v>
      </c>
      <c r="V89">
        <v>285</v>
      </c>
      <c r="W89">
        <v>0.2064</v>
      </c>
      <c r="Y89">
        <v>285</v>
      </c>
      <c r="Z89">
        <v>0.27660000000000001</v>
      </c>
      <c r="AB89">
        <v>285</v>
      </c>
      <c r="AC89">
        <v>0.43090000000000001</v>
      </c>
      <c r="AE89">
        <v>285</v>
      </c>
      <c r="AF89">
        <v>2.76E-2</v>
      </c>
      <c r="AH89">
        <v>285</v>
      </c>
      <c r="AI89">
        <v>0.13039999999999999</v>
      </c>
      <c r="AK89">
        <v>285</v>
      </c>
      <c r="AL89">
        <v>0.26419999999999999</v>
      </c>
      <c r="AN89">
        <v>285</v>
      </c>
      <c r="AO89">
        <v>0.38800000000000001</v>
      </c>
      <c r="AQ89">
        <v>285</v>
      </c>
      <c r="AR89">
        <v>0.54359999999999997</v>
      </c>
    </row>
    <row r="90" spans="1:44" x14ac:dyDescent="0.3">
      <c r="A90">
        <v>286</v>
      </c>
      <c r="B90">
        <v>9.4000000000000004E-3</v>
      </c>
      <c r="D90">
        <v>286</v>
      </c>
      <c r="E90">
        <v>3.4200000000000001E-2</v>
      </c>
      <c r="G90">
        <v>286</v>
      </c>
      <c r="H90">
        <v>0.11749999999999999</v>
      </c>
      <c r="J90">
        <v>286</v>
      </c>
      <c r="K90">
        <v>0.30409999999999998</v>
      </c>
      <c r="M90">
        <v>286</v>
      </c>
      <c r="N90">
        <v>0.30409999999999998</v>
      </c>
      <c r="P90">
        <v>286</v>
      </c>
      <c r="Q90">
        <v>4.1099999999999998E-2</v>
      </c>
      <c r="S90">
        <v>286</v>
      </c>
      <c r="T90">
        <v>8.7599999999999997E-2</v>
      </c>
      <c r="V90">
        <v>286</v>
      </c>
      <c r="W90">
        <v>0.2112</v>
      </c>
      <c r="Y90">
        <v>286</v>
      </c>
      <c r="Z90">
        <v>0.2828</v>
      </c>
      <c r="AB90">
        <v>286</v>
      </c>
      <c r="AC90">
        <v>0.4425</v>
      </c>
      <c r="AE90">
        <v>286</v>
      </c>
      <c r="AF90">
        <v>2.8899999999999999E-2</v>
      </c>
      <c r="AH90">
        <v>286</v>
      </c>
      <c r="AI90">
        <v>0.1333</v>
      </c>
      <c r="AK90">
        <v>286</v>
      </c>
      <c r="AL90">
        <v>0.26910000000000001</v>
      </c>
      <c r="AN90">
        <v>286</v>
      </c>
      <c r="AO90">
        <v>0.39450000000000002</v>
      </c>
      <c r="AQ90">
        <v>286</v>
      </c>
      <c r="AR90">
        <v>0.55279999999999996</v>
      </c>
    </row>
    <row r="91" spans="1:44" x14ac:dyDescent="0.3">
      <c r="A91">
        <v>287</v>
      </c>
      <c r="B91">
        <v>9.9000000000000008E-3</v>
      </c>
      <c r="D91">
        <v>287</v>
      </c>
      <c r="E91">
        <v>3.5200000000000002E-2</v>
      </c>
      <c r="G91">
        <v>287</v>
      </c>
      <c r="H91">
        <v>0.1193</v>
      </c>
      <c r="J91">
        <v>287</v>
      </c>
      <c r="K91">
        <v>0.30869999999999997</v>
      </c>
      <c r="M91">
        <v>287</v>
      </c>
      <c r="N91">
        <v>0.30869999999999997</v>
      </c>
      <c r="P91">
        <v>287</v>
      </c>
      <c r="Q91">
        <v>4.2200000000000001E-2</v>
      </c>
      <c r="S91">
        <v>287</v>
      </c>
      <c r="T91">
        <v>9.06E-2</v>
      </c>
      <c r="V91">
        <v>287</v>
      </c>
      <c r="W91">
        <v>0.21560000000000001</v>
      </c>
      <c r="Y91">
        <v>287</v>
      </c>
      <c r="Z91">
        <v>0.28920000000000001</v>
      </c>
      <c r="AB91">
        <v>287</v>
      </c>
      <c r="AC91">
        <v>0.45150000000000001</v>
      </c>
      <c r="AE91">
        <v>287</v>
      </c>
      <c r="AF91">
        <v>2.86E-2</v>
      </c>
      <c r="AH91">
        <v>287</v>
      </c>
      <c r="AI91">
        <v>0.13469999999999999</v>
      </c>
      <c r="AK91">
        <v>287</v>
      </c>
      <c r="AL91">
        <v>0.2732</v>
      </c>
      <c r="AN91">
        <v>287</v>
      </c>
      <c r="AO91">
        <v>0.40079999999999999</v>
      </c>
      <c r="AQ91">
        <v>287</v>
      </c>
      <c r="AR91">
        <v>0.56010000000000004</v>
      </c>
    </row>
    <row r="92" spans="1:44" x14ac:dyDescent="0.3">
      <c r="A92">
        <v>288</v>
      </c>
      <c r="B92">
        <v>9.9000000000000008E-3</v>
      </c>
      <c r="D92">
        <v>288</v>
      </c>
      <c r="E92">
        <v>3.5700000000000003E-2</v>
      </c>
      <c r="G92">
        <v>288</v>
      </c>
      <c r="H92">
        <v>0.1208</v>
      </c>
      <c r="J92">
        <v>288</v>
      </c>
      <c r="K92">
        <v>0.31180000000000002</v>
      </c>
      <c r="M92">
        <v>288</v>
      </c>
      <c r="N92">
        <v>0.31180000000000002</v>
      </c>
      <c r="P92">
        <v>288</v>
      </c>
      <c r="Q92">
        <v>4.4499999999999998E-2</v>
      </c>
      <c r="S92">
        <v>288</v>
      </c>
      <c r="T92">
        <v>9.2999999999999999E-2</v>
      </c>
      <c r="V92">
        <v>288</v>
      </c>
      <c r="W92">
        <v>0.22059999999999999</v>
      </c>
      <c r="Y92">
        <v>288</v>
      </c>
      <c r="Z92">
        <v>0.29549999999999998</v>
      </c>
      <c r="AB92">
        <v>288</v>
      </c>
      <c r="AC92">
        <v>0.45939999999999998</v>
      </c>
      <c r="AE92">
        <v>288</v>
      </c>
      <c r="AF92">
        <v>2.9399999999999999E-2</v>
      </c>
      <c r="AH92">
        <v>288</v>
      </c>
      <c r="AI92">
        <v>0.13639999999999999</v>
      </c>
      <c r="AK92">
        <v>288</v>
      </c>
      <c r="AL92">
        <v>0.2757</v>
      </c>
      <c r="AN92">
        <v>288</v>
      </c>
      <c r="AO92">
        <v>0.40489999999999998</v>
      </c>
      <c r="AQ92">
        <v>288</v>
      </c>
      <c r="AR92">
        <v>0.56669999999999998</v>
      </c>
    </row>
    <row r="93" spans="1:44" x14ac:dyDescent="0.3">
      <c r="A93">
        <v>289</v>
      </c>
      <c r="B93">
        <v>1.0699999999999999E-2</v>
      </c>
      <c r="D93">
        <v>289</v>
      </c>
      <c r="E93">
        <v>3.5700000000000003E-2</v>
      </c>
      <c r="G93">
        <v>289</v>
      </c>
      <c r="H93">
        <v>0.123</v>
      </c>
      <c r="J93">
        <v>289</v>
      </c>
      <c r="K93">
        <v>0.31659999999999999</v>
      </c>
      <c r="M93">
        <v>289</v>
      </c>
      <c r="N93">
        <v>0.31659999999999999</v>
      </c>
      <c r="P93">
        <v>289</v>
      </c>
      <c r="Q93">
        <v>4.5499999999999999E-2</v>
      </c>
      <c r="S93">
        <v>289</v>
      </c>
      <c r="T93">
        <v>9.4600000000000004E-2</v>
      </c>
      <c r="V93">
        <v>289</v>
      </c>
      <c r="W93">
        <v>0.22470000000000001</v>
      </c>
      <c r="Y93">
        <v>289</v>
      </c>
      <c r="Z93">
        <v>0.30020000000000002</v>
      </c>
      <c r="AB93">
        <v>289</v>
      </c>
      <c r="AC93">
        <v>0.46660000000000001</v>
      </c>
      <c r="AE93">
        <v>289</v>
      </c>
      <c r="AF93">
        <v>2.9499999999999998E-2</v>
      </c>
      <c r="AH93">
        <v>289</v>
      </c>
      <c r="AI93">
        <v>0.1368</v>
      </c>
      <c r="AK93">
        <v>289</v>
      </c>
      <c r="AL93">
        <v>0.27739999999999998</v>
      </c>
      <c r="AN93">
        <v>289</v>
      </c>
      <c r="AO93">
        <v>0.40810000000000002</v>
      </c>
      <c r="AQ93">
        <v>289</v>
      </c>
      <c r="AR93">
        <v>0.57120000000000004</v>
      </c>
    </row>
    <row r="94" spans="1:44" x14ac:dyDescent="0.3">
      <c r="A94">
        <v>290</v>
      </c>
      <c r="B94">
        <v>1.11E-2</v>
      </c>
      <c r="D94">
        <v>290</v>
      </c>
      <c r="E94">
        <v>3.7400000000000003E-2</v>
      </c>
      <c r="G94">
        <v>290</v>
      </c>
      <c r="H94">
        <v>0.1245</v>
      </c>
      <c r="J94">
        <v>290</v>
      </c>
      <c r="K94">
        <v>0.31969999999999998</v>
      </c>
      <c r="M94">
        <v>290</v>
      </c>
      <c r="N94">
        <v>0.31969999999999998</v>
      </c>
      <c r="P94">
        <v>290</v>
      </c>
      <c r="Q94">
        <v>4.6699999999999998E-2</v>
      </c>
      <c r="S94">
        <v>290</v>
      </c>
      <c r="T94">
        <v>9.6299999999999997E-2</v>
      </c>
      <c r="V94">
        <v>290</v>
      </c>
      <c r="W94">
        <v>0.2271</v>
      </c>
      <c r="Y94">
        <v>290</v>
      </c>
      <c r="Z94">
        <v>0.30359999999999998</v>
      </c>
      <c r="AB94">
        <v>290</v>
      </c>
      <c r="AC94">
        <v>0.4723</v>
      </c>
      <c r="AE94">
        <v>290</v>
      </c>
      <c r="AF94">
        <v>2.9700000000000001E-2</v>
      </c>
      <c r="AH94">
        <v>290</v>
      </c>
      <c r="AI94">
        <v>0.1384</v>
      </c>
      <c r="AK94">
        <v>290</v>
      </c>
      <c r="AL94">
        <v>0.28000000000000003</v>
      </c>
      <c r="AN94">
        <v>290</v>
      </c>
      <c r="AO94">
        <v>0.41089999999999999</v>
      </c>
      <c r="AQ94">
        <v>290</v>
      </c>
      <c r="AR94">
        <v>0.57450000000000001</v>
      </c>
    </row>
    <row r="95" spans="1:44" x14ac:dyDescent="0.3">
      <c r="A95">
        <v>291</v>
      </c>
      <c r="B95">
        <v>1.0699999999999999E-2</v>
      </c>
      <c r="D95">
        <v>291</v>
      </c>
      <c r="E95">
        <v>3.7400000000000003E-2</v>
      </c>
      <c r="G95">
        <v>291</v>
      </c>
      <c r="H95">
        <v>0.12520000000000001</v>
      </c>
      <c r="J95">
        <v>291</v>
      </c>
      <c r="K95">
        <v>0.32150000000000001</v>
      </c>
      <c r="M95">
        <v>291</v>
      </c>
      <c r="N95">
        <v>0.32150000000000001</v>
      </c>
      <c r="P95">
        <v>291</v>
      </c>
      <c r="Q95">
        <v>4.7600000000000003E-2</v>
      </c>
      <c r="S95">
        <v>291</v>
      </c>
      <c r="T95">
        <v>9.7000000000000003E-2</v>
      </c>
      <c r="V95">
        <v>291</v>
      </c>
      <c r="W95">
        <v>0.22900000000000001</v>
      </c>
      <c r="Y95">
        <v>291</v>
      </c>
      <c r="Z95">
        <v>0.30659999999999998</v>
      </c>
      <c r="AB95">
        <v>291</v>
      </c>
      <c r="AC95">
        <v>0.47649999999999998</v>
      </c>
      <c r="AE95">
        <v>291</v>
      </c>
      <c r="AF95">
        <v>2.9700000000000001E-2</v>
      </c>
      <c r="AH95">
        <v>291</v>
      </c>
      <c r="AI95">
        <v>0.13830000000000001</v>
      </c>
      <c r="AK95">
        <v>291</v>
      </c>
      <c r="AL95">
        <v>0.28050000000000003</v>
      </c>
      <c r="AN95">
        <v>291</v>
      </c>
      <c r="AO95">
        <v>0.4118</v>
      </c>
      <c r="AQ95">
        <v>291</v>
      </c>
      <c r="AR95">
        <v>0.57550000000000001</v>
      </c>
    </row>
    <row r="96" spans="1:44" x14ac:dyDescent="0.3">
      <c r="A96">
        <v>292</v>
      </c>
      <c r="B96">
        <v>1.21E-2</v>
      </c>
      <c r="D96">
        <v>292</v>
      </c>
      <c r="E96">
        <v>3.8199999999999998E-2</v>
      </c>
      <c r="G96">
        <v>292</v>
      </c>
      <c r="H96">
        <v>0.12690000000000001</v>
      </c>
      <c r="J96">
        <v>292</v>
      </c>
      <c r="K96">
        <v>0.32390000000000002</v>
      </c>
      <c r="M96">
        <v>292</v>
      </c>
      <c r="N96">
        <v>0.32390000000000002</v>
      </c>
      <c r="P96">
        <v>292</v>
      </c>
      <c r="Q96">
        <v>4.87E-2</v>
      </c>
      <c r="S96">
        <v>292</v>
      </c>
      <c r="T96">
        <v>9.8599999999999993E-2</v>
      </c>
      <c r="V96">
        <v>292</v>
      </c>
      <c r="W96">
        <v>0.23039999999999999</v>
      </c>
      <c r="Y96">
        <v>292</v>
      </c>
      <c r="Z96">
        <v>0.30830000000000002</v>
      </c>
      <c r="AB96">
        <v>292</v>
      </c>
      <c r="AC96">
        <v>0.4788</v>
      </c>
      <c r="AE96">
        <v>292</v>
      </c>
      <c r="AF96">
        <v>2.9499999999999998E-2</v>
      </c>
      <c r="AH96">
        <v>292</v>
      </c>
      <c r="AI96">
        <v>0.13830000000000001</v>
      </c>
      <c r="AK96">
        <v>292</v>
      </c>
      <c r="AL96">
        <v>0.27979999999999999</v>
      </c>
      <c r="AN96">
        <v>292</v>
      </c>
      <c r="AO96">
        <v>0.41060000000000002</v>
      </c>
      <c r="AQ96">
        <v>292</v>
      </c>
      <c r="AR96">
        <v>0.57540000000000002</v>
      </c>
    </row>
    <row r="97" spans="1:44" x14ac:dyDescent="0.3">
      <c r="A97">
        <v>293</v>
      </c>
      <c r="B97">
        <v>1.1599999999999999E-2</v>
      </c>
      <c r="D97">
        <v>293</v>
      </c>
      <c r="E97">
        <v>3.8199999999999998E-2</v>
      </c>
      <c r="G97">
        <v>293</v>
      </c>
      <c r="H97">
        <v>0.12709999999999999</v>
      </c>
      <c r="J97">
        <v>293</v>
      </c>
      <c r="K97">
        <v>0.32429999999999998</v>
      </c>
      <c r="M97">
        <v>293</v>
      </c>
      <c r="N97">
        <v>0.32429999999999998</v>
      </c>
      <c r="P97">
        <v>293</v>
      </c>
      <c r="Q97">
        <v>4.9599999999999998E-2</v>
      </c>
      <c r="S97">
        <v>293</v>
      </c>
      <c r="T97">
        <v>9.8799999999999999E-2</v>
      </c>
      <c r="V97">
        <v>293</v>
      </c>
      <c r="W97">
        <v>0.23069999999999999</v>
      </c>
      <c r="Y97">
        <v>293</v>
      </c>
      <c r="Z97">
        <v>0.30880000000000002</v>
      </c>
      <c r="AB97">
        <v>293</v>
      </c>
      <c r="AC97">
        <v>0.47970000000000002</v>
      </c>
      <c r="AE97">
        <v>293</v>
      </c>
      <c r="AF97">
        <v>0.03</v>
      </c>
      <c r="AH97">
        <v>293</v>
      </c>
      <c r="AI97">
        <v>0.13739999999999999</v>
      </c>
      <c r="AK97">
        <v>293</v>
      </c>
      <c r="AL97">
        <v>0.27910000000000001</v>
      </c>
      <c r="AN97">
        <v>293</v>
      </c>
      <c r="AO97">
        <v>0.40939999999999999</v>
      </c>
      <c r="AQ97">
        <v>293</v>
      </c>
      <c r="AR97">
        <v>0.57210000000000005</v>
      </c>
    </row>
    <row r="98" spans="1:44" x14ac:dyDescent="0.3">
      <c r="A98">
        <v>294</v>
      </c>
      <c r="B98">
        <v>1.26E-2</v>
      </c>
      <c r="D98">
        <v>294</v>
      </c>
      <c r="E98">
        <v>3.9199999999999999E-2</v>
      </c>
      <c r="G98">
        <v>294</v>
      </c>
      <c r="H98">
        <v>0.12770000000000001</v>
      </c>
      <c r="J98">
        <v>294</v>
      </c>
      <c r="K98">
        <v>0.32469999999999999</v>
      </c>
      <c r="M98">
        <v>294</v>
      </c>
      <c r="N98">
        <v>0.32469999999999999</v>
      </c>
      <c r="P98">
        <v>294</v>
      </c>
      <c r="Q98">
        <v>4.8899999999999999E-2</v>
      </c>
      <c r="S98">
        <v>294</v>
      </c>
      <c r="T98">
        <v>9.8699999999999996E-2</v>
      </c>
      <c r="V98">
        <v>294</v>
      </c>
      <c r="W98">
        <v>0.22919999999999999</v>
      </c>
      <c r="Y98">
        <v>294</v>
      </c>
      <c r="Z98">
        <v>0.30719999999999997</v>
      </c>
      <c r="AB98">
        <v>294</v>
      </c>
      <c r="AC98">
        <v>0.47739999999999999</v>
      </c>
      <c r="AE98">
        <v>294</v>
      </c>
      <c r="AF98">
        <v>2.9100000000000001E-2</v>
      </c>
      <c r="AH98">
        <v>294</v>
      </c>
      <c r="AI98">
        <v>0.1361</v>
      </c>
      <c r="AK98">
        <v>294</v>
      </c>
      <c r="AL98">
        <v>0.27579999999999999</v>
      </c>
      <c r="AN98">
        <v>294</v>
      </c>
      <c r="AO98">
        <v>0.40550000000000003</v>
      </c>
      <c r="AQ98">
        <v>294</v>
      </c>
      <c r="AR98">
        <v>0.56699999999999995</v>
      </c>
    </row>
    <row r="99" spans="1:44" x14ac:dyDescent="0.3">
      <c r="A99">
        <v>295</v>
      </c>
      <c r="B99">
        <v>1.1900000000000001E-2</v>
      </c>
      <c r="D99">
        <v>295</v>
      </c>
      <c r="E99">
        <v>3.7900000000000003E-2</v>
      </c>
      <c r="G99">
        <v>295</v>
      </c>
      <c r="H99">
        <v>0.1268</v>
      </c>
      <c r="J99">
        <v>295</v>
      </c>
      <c r="K99">
        <v>0.32279999999999998</v>
      </c>
      <c r="M99">
        <v>295</v>
      </c>
      <c r="N99">
        <v>0.32279999999999998</v>
      </c>
      <c r="P99">
        <v>295</v>
      </c>
      <c r="Q99">
        <v>4.9799999999999997E-2</v>
      </c>
      <c r="S99">
        <v>295</v>
      </c>
      <c r="T99">
        <v>9.8400000000000001E-2</v>
      </c>
      <c r="V99">
        <v>295</v>
      </c>
      <c r="W99">
        <v>0.2293</v>
      </c>
      <c r="Y99">
        <v>295</v>
      </c>
      <c r="Z99">
        <v>0.30549999999999999</v>
      </c>
      <c r="AB99">
        <v>295</v>
      </c>
      <c r="AC99">
        <v>0.4738</v>
      </c>
      <c r="AE99">
        <v>295</v>
      </c>
      <c r="AF99">
        <v>2.9100000000000001E-2</v>
      </c>
      <c r="AH99">
        <v>295</v>
      </c>
      <c r="AI99">
        <v>0.13469999999999999</v>
      </c>
      <c r="AK99">
        <v>295</v>
      </c>
      <c r="AL99">
        <v>0.27300000000000002</v>
      </c>
      <c r="AN99">
        <v>295</v>
      </c>
      <c r="AO99">
        <v>0.40150000000000002</v>
      </c>
      <c r="AQ99">
        <v>295</v>
      </c>
      <c r="AR99">
        <v>0.56220000000000003</v>
      </c>
    </row>
    <row r="100" spans="1:44" x14ac:dyDescent="0.3">
      <c r="A100">
        <v>296</v>
      </c>
      <c r="B100">
        <v>1.21E-2</v>
      </c>
      <c r="D100">
        <v>296</v>
      </c>
      <c r="E100">
        <v>3.8800000000000001E-2</v>
      </c>
      <c r="G100">
        <v>296</v>
      </c>
      <c r="H100">
        <v>0.1273</v>
      </c>
      <c r="J100">
        <v>296</v>
      </c>
      <c r="K100">
        <v>0.3221</v>
      </c>
      <c r="M100">
        <v>296</v>
      </c>
      <c r="N100">
        <v>0.3221</v>
      </c>
      <c r="P100">
        <v>296</v>
      </c>
      <c r="Q100">
        <v>4.9200000000000001E-2</v>
      </c>
      <c r="S100">
        <v>296</v>
      </c>
      <c r="T100">
        <v>9.6799999999999997E-2</v>
      </c>
      <c r="V100">
        <v>296</v>
      </c>
      <c r="W100">
        <v>0.22689999999999999</v>
      </c>
      <c r="Y100">
        <v>296</v>
      </c>
      <c r="Z100">
        <v>0.30249999999999999</v>
      </c>
      <c r="AB100">
        <v>296</v>
      </c>
      <c r="AC100">
        <v>0.46899999999999997</v>
      </c>
      <c r="AE100">
        <v>296</v>
      </c>
      <c r="AF100">
        <v>2.8799999999999999E-2</v>
      </c>
      <c r="AH100">
        <v>296</v>
      </c>
      <c r="AI100">
        <v>0.13320000000000001</v>
      </c>
      <c r="AK100">
        <v>296</v>
      </c>
      <c r="AL100">
        <v>0.27</v>
      </c>
      <c r="AN100">
        <v>296</v>
      </c>
      <c r="AO100">
        <v>0.39550000000000002</v>
      </c>
      <c r="AQ100">
        <v>296</v>
      </c>
      <c r="AR100">
        <v>0.55320000000000003</v>
      </c>
    </row>
    <row r="101" spans="1:44" x14ac:dyDescent="0.3">
      <c r="A101">
        <v>297</v>
      </c>
      <c r="B101">
        <v>1.2500000000000001E-2</v>
      </c>
      <c r="D101">
        <v>297</v>
      </c>
      <c r="E101">
        <v>3.8100000000000002E-2</v>
      </c>
      <c r="G101">
        <v>297</v>
      </c>
      <c r="H101">
        <v>0.12570000000000001</v>
      </c>
      <c r="J101">
        <v>297</v>
      </c>
      <c r="K101">
        <v>0.31950000000000001</v>
      </c>
      <c r="M101">
        <v>297</v>
      </c>
      <c r="N101">
        <v>0.31950000000000001</v>
      </c>
      <c r="P101">
        <v>297</v>
      </c>
      <c r="Q101">
        <v>4.8000000000000001E-2</v>
      </c>
      <c r="S101">
        <v>297</v>
      </c>
      <c r="T101">
        <v>9.5399999999999999E-2</v>
      </c>
      <c r="V101">
        <v>297</v>
      </c>
      <c r="W101">
        <v>0.22289999999999999</v>
      </c>
      <c r="Y101">
        <v>297</v>
      </c>
      <c r="Z101">
        <v>0.29730000000000001</v>
      </c>
      <c r="AB101">
        <v>297</v>
      </c>
      <c r="AC101">
        <v>0.46250000000000002</v>
      </c>
      <c r="AE101">
        <v>297</v>
      </c>
      <c r="AF101">
        <v>2.8500000000000001E-2</v>
      </c>
      <c r="AH101">
        <v>297</v>
      </c>
      <c r="AI101">
        <v>0.13150000000000001</v>
      </c>
      <c r="AK101">
        <v>297</v>
      </c>
      <c r="AL101">
        <v>0.26569999999999999</v>
      </c>
      <c r="AN101">
        <v>297</v>
      </c>
      <c r="AO101">
        <v>0.38919999999999999</v>
      </c>
      <c r="AQ101">
        <v>297</v>
      </c>
      <c r="AR101">
        <v>0.54520000000000002</v>
      </c>
    </row>
    <row r="102" spans="1:44" x14ac:dyDescent="0.3">
      <c r="A102">
        <v>298</v>
      </c>
      <c r="B102">
        <v>1.29E-2</v>
      </c>
      <c r="D102">
        <v>298</v>
      </c>
      <c r="E102">
        <v>3.8399999999999997E-2</v>
      </c>
      <c r="G102">
        <v>298</v>
      </c>
      <c r="H102">
        <v>0.12520000000000001</v>
      </c>
      <c r="J102">
        <v>298</v>
      </c>
      <c r="K102">
        <v>0.31740000000000002</v>
      </c>
      <c r="M102">
        <v>298</v>
      </c>
      <c r="N102">
        <v>0.31740000000000002</v>
      </c>
      <c r="P102">
        <v>298</v>
      </c>
      <c r="Q102">
        <v>4.7899999999999998E-2</v>
      </c>
      <c r="S102">
        <v>298</v>
      </c>
      <c r="T102">
        <v>9.4500000000000001E-2</v>
      </c>
      <c r="V102">
        <v>298</v>
      </c>
      <c r="W102">
        <v>0.22040000000000001</v>
      </c>
      <c r="Y102">
        <v>298</v>
      </c>
      <c r="Z102">
        <v>0.29399999999999998</v>
      </c>
      <c r="AB102">
        <v>298</v>
      </c>
      <c r="AC102">
        <v>0.45679999999999998</v>
      </c>
      <c r="AE102">
        <v>298</v>
      </c>
      <c r="AF102">
        <v>2.7400000000000001E-2</v>
      </c>
      <c r="AH102">
        <v>298</v>
      </c>
      <c r="AI102">
        <v>0.1288</v>
      </c>
      <c r="AK102">
        <v>298</v>
      </c>
      <c r="AL102">
        <v>0.26079999999999998</v>
      </c>
      <c r="AN102">
        <v>298</v>
      </c>
      <c r="AO102">
        <v>0.3836</v>
      </c>
      <c r="AQ102">
        <v>298</v>
      </c>
      <c r="AR102">
        <v>0.53580000000000005</v>
      </c>
    </row>
    <row r="103" spans="1:44" x14ac:dyDescent="0.3">
      <c r="A103">
        <v>299</v>
      </c>
      <c r="B103">
        <v>1.21E-2</v>
      </c>
      <c r="D103">
        <v>299</v>
      </c>
      <c r="E103">
        <v>3.8199999999999998E-2</v>
      </c>
      <c r="G103">
        <v>299</v>
      </c>
      <c r="H103">
        <v>0.12429999999999999</v>
      </c>
      <c r="J103">
        <v>299</v>
      </c>
      <c r="K103">
        <v>0.31480000000000002</v>
      </c>
      <c r="M103">
        <v>299</v>
      </c>
      <c r="N103">
        <v>0.31480000000000002</v>
      </c>
      <c r="P103">
        <v>299</v>
      </c>
      <c r="Q103">
        <v>4.8300000000000003E-2</v>
      </c>
      <c r="S103">
        <v>299</v>
      </c>
      <c r="T103">
        <v>9.3100000000000002E-2</v>
      </c>
      <c r="V103">
        <v>299</v>
      </c>
      <c r="W103">
        <v>0.21709999999999999</v>
      </c>
      <c r="Y103">
        <v>299</v>
      </c>
      <c r="Z103">
        <v>0.29020000000000001</v>
      </c>
      <c r="AB103">
        <v>299</v>
      </c>
      <c r="AC103">
        <v>0.45019999999999999</v>
      </c>
      <c r="AE103">
        <v>299</v>
      </c>
      <c r="AF103">
        <v>2.75E-2</v>
      </c>
      <c r="AH103">
        <v>299</v>
      </c>
      <c r="AI103">
        <v>0.12709999999999999</v>
      </c>
      <c r="AK103">
        <v>299</v>
      </c>
      <c r="AL103">
        <v>0.25650000000000001</v>
      </c>
      <c r="AN103">
        <v>299</v>
      </c>
      <c r="AO103">
        <v>0.3765</v>
      </c>
      <c r="AQ103">
        <v>299</v>
      </c>
      <c r="AR103">
        <v>0.52780000000000005</v>
      </c>
    </row>
    <row r="104" spans="1:44" x14ac:dyDescent="0.3">
      <c r="A104">
        <v>300</v>
      </c>
      <c r="B104">
        <v>1.23E-2</v>
      </c>
      <c r="D104">
        <v>300</v>
      </c>
      <c r="E104">
        <v>3.7900000000000003E-2</v>
      </c>
      <c r="G104">
        <v>300</v>
      </c>
      <c r="H104">
        <v>0.1235</v>
      </c>
      <c r="J104">
        <v>300</v>
      </c>
      <c r="K104">
        <v>0.3125</v>
      </c>
      <c r="M104">
        <v>300</v>
      </c>
      <c r="N104">
        <v>0.3125</v>
      </c>
      <c r="P104">
        <v>300</v>
      </c>
      <c r="Q104">
        <v>4.7E-2</v>
      </c>
      <c r="S104">
        <v>300</v>
      </c>
      <c r="T104">
        <v>9.1800000000000007E-2</v>
      </c>
      <c r="V104">
        <v>300</v>
      </c>
      <c r="W104">
        <v>0.21360000000000001</v>
      </c>
      <c r="Y104">
        <v>300</v>
      </c>
      <c r="Z104">
        <v>0.28499999999999998</v>
      </c>
      <c r="AB104">
        <v>300</v>
      </c>
      <c r="AC104">
        <v>0.44209999999999999</v>
      </c>
      <c r="AE104">
        <v>300</v>
      </c>
      <c r="AF104">
        <v>2.7199999999999998E-2</v>
      </c>
      <c r="AH104">
        <v>300</v>
      </c>
      <c r="AI104">
        <v>0.12520000000000001</v>
      </c>
      <c r="AK104">
        <v>300</v>
      </c>
      <c r="AL104">
        <v>0.25290000000000001</v>
      </c>
      <c r="AN104">
        <v>300</v>
      </c>
      <c r="AO104">
        <v>0.37080000000000002</v>
      </c>
      <c r="AQ104">
        <v>300</v>
      </c>
      <c r="AR104">
        <v>0.51839999999999997</v>
      </c>
    </row>
    <row r="105" spans="1:44" x14ac:dyDescent="0.3">
      <c r="A105">
        <v>301</v>
      </c>
      <c r="B105">
        <v>1.2500000000000001E-2</v>
      </c>
      <c r="D105">
        <v>301</v>
      </c>
      <c r="E105">
        <v>3.7699999999999997E-2</v>
      </c>
      <c r="G105">
        <v>301</v>
      </c>
      <c r="H105">
        <v>0.1229</v>
      </c>
      <c r="J105">
        <v>301</v>
      </c>
      <c r="K105">
        <v>0.31069999999999998</v>
      </c>
      <c r="M105">
        <v>301</v>
      </c>
      <c r="N105">
        <v>0.31069999999999998</v>
      </c>
      <c r="P105">
        <v>301</v>
      </c>
      <c r="Q105">
        <v>4.65E-2</v>
      </c>
      <c r="S105">
        <v>301</v>
      </c>
      <c r="T105">
        <v>0.09</v>
      </c>
      <c r="V105">
        <v>301</v>
      </c>
      <c r="W105">
        <v>0.21010000000000001</v>
      </c>
      <c r="Y105">
        <v>301</v>
      </c>
      <c r="Z105">
        <v>0.28079999999999999</v>
      </c>
      <c r="AB105">
        <v>301</v>
      </c>
      <c r="AC105">
        <v>0.43569999999999998</v>
      </c>
      <c r="AE105">
        <v>301</v>
      </c>
      <c r="AF105">
        <v>2.6599999999999999E-2</v>
      </c>
      <c r="AH105">
        <v>301</v>
      </c>
      <c r="AI105">
        <v>0.1231</v>
      </c>
      <c r="AK105">
        <v>301</v>
      </c>
      <c r="AL105">
        <v>0.24879999999999999</v>
      </c>
      <c r="AN105">
        <v>301</v>
      </c>
      <c r="AO105">
        <v>0.36559999999999998</v>
      </c>
      <c r="AQ105">
        <v>301</v>
      </c>
      <c r="AR105">
        <v>0.51149999999999995</v>
      </c>
    </row>
    <row r="106" spans="1:44" x14ac:dyDescent="0.3">
      <c r="A106">
        <v>302</v>
      </c>
      <c r="B106">
        <v>1.2999999999999999E-2</v>
      </c>
      <c r="D106">
        <v>302</v>
      </c>
      <c r="E106">
        <v>3.7600000000000001E-2</v>
      </c>
      <c r="G106">
        <v>302</v>
      </c>
      <c r="H106">
        <v>0.12280000000000001</v>
      </c>
      <c r="J106">
        <v>302</v>
      </c>
      <c r="K106">
        <v>0.30959999999999999</v>
      </c>
      <c r="M106">
        <v>302</v>
      </c>
      <c r="N106">
        <v>0.30959999999999999</v>
      </c>
      <c r="P106">
        <v>302</v>
      </c>
      <c r="Q106">
        <v>4.65E-2</v>
      </c>
      <c r="S106">
        <v>302</v>
      </c>
      <c r="T106">
        <v>8.9099999999999999E-2</v>
      </c>
      <c r="V106">
        <v>302</v>
      </c>
      <c r="W106">
        <v>0.20810000000000001</v>
      </c>
      <c r="Y106">
        <v>302</v>
      </c>
      <c r="Z106">
        <v>0.27739999999999998</v>
      </c>
      <c r="AB106">
        <v>302</v>
      </c>
      <c r="AC106">
        <v>0.43049999999999999</v>
      </c>
      <c r="AE106">
        <v>302</v>
      </c>
      <c r="AF106">
        <v>2.6499999999999999E-2</v>
      </c>
      <c r="AH106">
        <v>302</v>
      </c>
      <c r="AI106">
        <v>0.12139999999999999</v>
      </c>
      <c r="AK106">
        <v>302</v>
      </c>
      <c r="AL106">
        <v>0.24590000000000001</v>
      </c>
      <c r="AN106">
        <v>302</v>
      </c>
      <c r="AO106">
        <v>0.36080000000000001</v>
      </c>
      <c r="AQ106">
        <v>302</v>
      </c>
      <c r="AR106">
        <v>0.50470000000000004</v>
      </c>
    </row>
    <row r="107" spans="1:44" x14ac:dyDescent="0.3">
      <c r="A107">
        <v>303</v>
      </c>
      <c r="B107">
        <v>1.2800000000000001E-2</v>
      </c>
      <c r="D107">
        <v>303</v>
      </c>
      <c r="E107">
        <v>3.73E-2</v>
      </c>
      <c r="G107">
        <v>303</v>
      </c>
      <c r="H107">
        <v>0.12230000000000001</v>
      </c>
      <c r="J107">
        <v>303</v>
      </c>
      <c r="K107">
        <v>0.30809999999999998</v>
      </c>
      <c r="M107">
        <v>303</v>
      </c>
      <c r="N107">
        <v>0.30809999999999998</v>
      </c>
      <c r="P107">
        <v>303</v>
      </c>
      <c r="Q107">
        <v>4.5900000000000003E-2</v>
      </c>
      <c r="S107">
        <v>303</v>
      </c>
      <c r="T107">
        <v>8.8800000000000004E-2</v>
      </c>
      <c r="V107">
        <v>303</v>
      </c>
      <c r="W107">
        <v>0.20549999999999999</v>
      </c>
      <c r="Y107">
        <v>303</v>
      </c>
      <c r="Z107">
        <v>0.27450000000000002</v>
      </c>
      <c r="AB107">
        <v>303</v>
      </c>
      <c r="AC107">
        <v>0.42609999999999998</v>
      </c>
      <c r="AE107">
        <v>303</v>
      </c>
      <c r="AF107">
        <v>2.58E-2</v>
      </c>
      <c r="AH107">
        <v>303</v>
      </c>
      <c r="AI107">
        <v>0.12039999999999999</v>
      </c>
      <c r="AK107">
        <v>303</v>
      </c>
      <c r="AL107">
        <v>0.24340000000000001</v>
      </c>
      <c r="AN107">
        <v>303</v>
      </c>
      <c r="AO107">
        <v>0.35699999999999998</v>
      </c>
      <c r="AQ107">
        <v>303</v>
      </c>
      <c r="AR107">
        <v>0.49959999999999999</v>
      </c>
    </row>
    <row r="108" spans="1:44" x14ac:dyDescent="0.3">
      <c r="A108">
        <v>304</v>
      </c>
      <c r="B108">
        <v>1.2699999999999999E-2</v>
      </c>
      <c r="D108">
        <v>304</v>
      </c>
      <c r="E108">
        <v>3.78E-2</v>
      </c>
      <c r="G108">
        <v>304</v>
      </c>
      <c r="H108">
        <v>0.12230000000000001</v>
      </c>
      <c r="J108">
        <v>304</v>
      </c>
      <c r="K108">
        <v>0.30830000000000002</v>
      </c>
      <c r="M108">
        <v>304</v>
      </c>
      <c r="N108">
        <v>0.30830000000000002</v>
      </c>
      <c r="P108">
        <v>304</v>
      </c>
      <c r="Q108">
        <v>4.5699999999999998E-2</v>
      </c>
      <c r="S108">
        <v>304</v>
      </c>
      <c r="T108">
        <v>8.8400000000000006E-2</v>
      </c>
      <c r="V108">
        <v>304</v>
      </c>
      <c r="W108">
        <v>0.20469999999999999</v>
      </c>
      <c r="Y108">
        <v>304</v>
      </c>
      <c r="Z108">
        <v>0.27239999999999998</v>
      </c>
      <c r="AB108">
        <v>304</v>
      </c>
      <c r="AC108">
        <v>0.42330000000000001</v>
      </c>
      <c r="AE108">
        <v>304</v>
      </c>
      <c r="AF108">
        <v>2.5499999999999998E-2</v>
      </c>
      <c r="AH108">
        <v>304</v>
      </c>
      <c r="AI108">
        <v>0.11940000000000001</v>
      </c>
      <c r="AK108">
        <v>304</v>
      </c>
      <c r="AL108">
        <v>0.24179999999999999</v>
      </c>
      <c r="AN108">
        <v>304</v>
      </c>
      <c r="AO108">
        <v>0.35520000000000002</v>
      </c>
      <c r="AQ108">
        <v>304</v>
      </c>
      <c r="AR108">
        <v>0.49680000000000002</v>
      </c>
    </row>
    <row r="109" spans="1:44" x14ac:dyDescent="0.3">
      <c r="A109">
        <v>305</v>
      </c>
      <c r="B109">
        <v>1.2500000000000001E-2</v>
      </c>
      <c r="D109">
        <v>305</v>
      </c>
      <c r="E109">
        <v>3.78E-2</v>
      </c>
      <c r="G109">
        <v>305</v>
      </c>
      <c r="H109">
        <v>0.1235</v>
      </c>
      <c r="J109">
        <v>305</v>
      </c>
      <c r="K109">
        <v>0.30969999999999998</v>
      </c>
      <c r="M109">
        <v>305</v>
      </c>
      <c r="N109">
        <v>0.30969999999999998</v>
      </c>
      <c r="P109">
        <v>305</v>
      </c>
      <c r="Q109">
        <v>4.5999999999999999E-2</v>
      </c>
      <c r="S109">
        <v>305</v>
      </c>
      <c r="T109">
        <v>8.8400000000000006E-2</v>
      </c>
      <c r="V109">
        <v>305</v>
      </c>
      <c r="W109">
        <v>0.2046</v>
      </c>
      <c r="Y109">
        <v>305</v>
      </c>
      <c r="Z109">
        <v>0.27229999999999999</v>
      </c>
      <c r="AB109">
        <v>305</v>
      </c>
      <c r="AC109">
        <v>0.42320000000000002</v>
      </c>
      <c r="AE109">
        <v>305</v>
      </c>
      <c r="AF109">
        <v>2.5700000000000001E-2</v>
      </c>
      <c r="AH109">
        <v>305</v>
      </c>
      <c r="AI109">
        <v>0.1201</v>
      </c>
      <c r="AK109">
        <v>305</v>
      </c>
      <c r="AL109">
        <v>0.2422</v>
      </c>
      <c r="AN109">
        <v>305</v>
      </c>
      <c r="AO109">
        <v>0.35510000000000003</v>
      </c>
      <c r="AQ109">
        <v>305</v>
      </c>
      <c r="AR109">
        <v>0.49769999999999998</v>
      </c>
    </row>
    <row r="110" spans="1:44" x14ac:dyDescent="0.3">
      <c r="A110">
        <v>306</v>
      </c>
      <c r="B110">
        <v>1.37E-2</v>
      </c>
      <c r="D110">
        <v>306</v>
      </c>
      <c r="E110">
        <v>3.9100000000000003E-2</v>
      </c>
      <c r="G110">
        <v>306</v>
      </c>
      <c r="H110">
        <v>0.1244</v>
      </c>
      <c r="J110">
        <v>306</v>
      </c>
      <c r="K110">
        <v>0.31109999999999999</v>
      </c>
      <c r="M110">
        <v>306</v>
      </c>
      <c r="N110">
        <v>0.31109999999999999</v>
      </c>
      <c r="P110">
        <v>306</v>
      </c>
      <c r="Q110">
        <v>4.5600000000000002E-2</v>
      </c>
      <c r="S110">
        <v>306</v>
      </c>
      <c r="T110">
        <v>8.7499999999999994E-2</v>
      </c>
      <c r="V110">
        <v>306</v>
      </c>
      <c r="W110">
        <v>0.20330000000000001</v>
      </c>
      <c r="Y110">
        <v>306</v>
      </c>
      <c r="Z110">
        <v>0.2732</v>
      </c>
      <c r="AB110">
        <v>306</v>
      </c>
      <c r="AC110">
        <v>0.42399999999999999</v>
      </c>
      <c r="AE110">
        <v>306</v>
      </c>
      <c r="AF110">
        <v>2.5399999999999999E-2</v>
      </c>
      <c r="AH110">
        <v>306</v>
      </c>
      <c r="AI110">
        <v>0.1191</v>
      </c>
      <c r="AK110">
        <v>306</v>
      </c>
      <c r="AL110">
        <v>0.24229999999999999</v>
      </c>
      <c r="AN110">
        <v>306</v>
      </c>
      <c r="AO110">
        <v>0.35610000000000003</v>
      </c>
      <c r="AQ110">
        <v>306</v>
      </c>
      <c r="AR110">
        <v>0.49790000000000001</v>
      </c>
    </row>
    <row r="111" spans="1:44" x14ac:dyDescent="0.3">
      <c r="A111">
        <v>307</v>
      </c>
      <c r="B111">
        <v>1.32E-2</v>
      </c>
      <c r="D111">
        <v>307</v>
      </c>
      <c r="E111">
        <v>3.9199999999999999E-2</v>
      </c>
      <c r="G111">
        <v>307</v>
      </c>
      <c r="H111">
        <v>0.12559999999999999</v>
      </c>
      <c r="J111">
        <v>307</v>
      </c>
      <c r="K111">
        <v>0.3145</v>
      </c>
      <c r="M111">
        <v>307</v>
      </c>
      <c r="N111">
        <v>0.3145</v>
      </c>
      <c r="P111">
        <v>307</v>
      </c>
      <c r="Q111">
        <v>4.6399999999999997E-2</v>
      </c>
      <c r="S111">
        <v>307</v>
      </c>
      <c r="T111">
        <v>8.9599999999999999E-2</v>
      </c>
      <c r="V111">
        <v>307</v>
      </c>
      <c r="W111">
        <v>0.20549999999999999</v>
      </c>
      <c r="Y111">
        <v>307</v>
      </c>
      <c r="Z111">
        <v>0.27629999999999999</v>
      </c>
      <c r="AB111">
        <v>307</v>
      </c>
      <c r="AC111">
        <v>0.42849999999999999</v>
      </c>
      <c r="AE111">
        <v>307</v>
      </c>
      <c r="AF111">
        <v>2.64E-2</v>
      </c>
      <c r="AH111">
        <v>307</v>
      </c>
      <c r="AI111">
        <v>0.1211</v>
      </c>
      <c r="AK111">
        <v>307</v>
      </c>
      <c r="AL111">
        <v>0.24460000000000001</v>
      </c>
      <c r="AN111">
        <v>307</v>
      </c>
      <c r="AO111">
        <v>0.35970000000000002</v>
      </c>
      <c r="AQ111">
        <v>307</v>
      </c>
      <c r="AR111">
        <v>0.50260000000000005</v>
      </c>
    </row>
    <row r="112" spans="1:44" x14ac:dyDescent="0.3">
      <c r="A112">
        <v>308</v>
      </c>
      <c r="B112">
        <v>1.2999999999999999E-2</v>
      </c>
      <c r="D112">
        <v>308</v>
      </c>
      <c r="E112">
        <v>3.9399999999999998E-2</v>
      </c>
      <c r="G112">
        <v>308</v>
      </c>
      <c r="H112">
        <v>0.1268</v>
      </c>
      <c r="J112">
        <v>308</v>
      </c>
      <c r="K112">
        <v>0.31900000000000001</v>
      </c>
      <c r="M112">
        <v>308</v>
      </c>
      <c r="N112">
        <v>0.31900000000000001</v>
      </c>
      <c r="P112">
        <v>308</v>
      </c>
      <c r="Q112">
        <v>4.7199999999999999E-2</v>
      </c>
      <c r="S112">
        <v>308</v>
      </c>
      <c r="T112">
        <v>8.9700000000000002E-2</v>
      </c>
      <c r="V112">
        <v>308</v>
      </c>
      <c r="W112">
        <v>0.20830000000000001</v>
      </c>
      <c r="Y112">
        <v>308</v>
      </c>
      <c r="Z112">
        <v>0.27960000000000002</v>
      </c>
      <c r="AB112">
        <v>308</v>
      </c>
      <c r="AC112">
        <v>0.433</v>
      </c>
      <c r="AE112">
        <v>308</v>
      </c>
      <c r="AF112">
        <v>2.6200000000000001E-2</v>
      </c>
      <c r="AH112">
        <v>308</v>
      </c>
      <c r="AI112">
        <v>0.1221</v>
      </c>
      <c r="AK112">
        <v>308</v>
      </c>
      <c r="AL112">
        <v>0.2485</v>
      </c>
      <c r="AN112">
        <v>308</v>
      </c>
      <c r="AO112">
        <v>0.36409999999999998</v>
      </c>
      <c r="AQ112">
        <v>308</v>
      </c>
      <c r="AR112">
        <v>0.5091</v>
      </c>
    </row>
    <row r="113" spans="1:44" x14ac:dyDescent="0.3">
      <c r="A113">
        <v>309</v>
      </c>
      <c r="B113">
        <v>1.46E-2</v>
      </c>
      <c r="D113">
        <v>309</v>
      </c>
      <c r="E113">
        <v>4.1599999999999998E-2</v>
      </c>
      <c r="G113">
        <v>309</v>
      </c>
      <c r="H113">
        <v>0.1303</v>
      </c>
      <c r="J113">
        <v>309</v>
      </c>
      <c r="K113">
        <v>0.32550000000000001</v>
      </c>
      <c r="M113">
        <v>309</v>
      </c>
      <c r="N113">
        <v>0.32550000000000001</v>
      </c>
      <c r="P113">
        <v>309</v>
      </c>
      <c r="Q113">
        <v>4.7800000000000002E-2</v>
      </c>
      <c r="S113">
        <v>309</v>
      </c>
      <c r="T113">
        <v>9.0899999999999995E-2</v>
      </c>
      <c r="V113">
        <v>309</v>
      </c>
      <c r="W113">
        <v>0.2114</v>
      </c>
      <c r="Y113">
        <v>309</v>
      </c>
      <c r="Z113">
        <v>0.28460000000000002</v>
      </c>
      <c r="AB113">
        <v>309</v>
      </c>
      <c r="AC113">
        <v>0.43990000000000001</v>
      </c>
      <c r="AE113">
        <v>309</v>
      </c>
      <c r="AF113">
        <v>2.7E-2</v>
      </c>
      <c r="AH113">
        <v>309</v>
      </c>
      <c r="AI113">
        <v>0.1249</v>
      </c>
      <c r="AK113">
        <v>309</v>
      </c>
      <c r="AL113">
        <v>0.25309999999999999</v>
      </c>
      <c r="AN113">
        <v>309</v>
      </c>
      <c r="AO113">
        <v>0.37130000000000002</v>
      </c>
      <c r="AQ113">
        <v>309</v>
      </c>
      <c r="AR113">
        <v>0.51939999999999997</v>
      </c>
    </row>
    <row r="114" spans="1:44" x14ac:dyDescent="0.3">
      <c r="A114">
        <v>310</v>
      </c>
      <c r="B114">
        <v>1.49E-2</v>
      </c>
      <c r="D114">
        <v>310</v>
      </c>
      <c r="E114">
        <v>4.19E-2</v>
      </c>
      <c r="G114">
        <v>310</v>
      </c>
      <c r="H114">
        <v>0.13320000000000001</v>
      </c>
      <c r="J114">
        <v>310</v>
      </c>
      <c r="K114">
        <v>0.3327</v>
      </c>
      <c r="M114">
        <v>310</v>
      </c>
      <c r="N114">
        <v>0.3327</v>
      </c>
      <c r="P114">
        <v>310</v>
      </c>
      <c r="Q114">
        <v>4.8599999999999997E-2</v>
      </c>
      <c r="S114">
        <v>310</v>
      </c>
      <c r="T114">
        <v>9.3200000000000005E-2</v>
      </c>
      <c r="V114">
        <v>310</v>
      </c>
      <c r="W114">
        <v>0.21679999999999999</v>
      </c>
      <c r="Y114">
        <v>310</v>
      </c>
      <c r="Z114">
        <v>0.2903</v>
      </c>
      <c r="AB114">
        <v>310</v>
      </c>
      <c r="AC114">
        <v>0.45079999999999998</v>
      </c>
      <c r="AE114">
        <v>310</v>
      </c>
      <c r="AF114">
        <v>2.7799999999999998E-2</v>
      </c>
      <c r="AH114">
        <v>310</v>
      </c>
      <c r="AI114">
        <v>0.12709999999999999</v>
      </c>
      <c r="AK114">
        <v>310</v>
      </c>
      <c r="AL114">
        <v>0.25919999999999999</v>
      </c>
      <c r="AN114">
        <v>310</v>
      </c>
      <c r="AO114">
        <v>0.38</v>
      </c>
      <c r="AQ114">
        <v>310</v>
      </c>
      <c r="AR114">
        <v>0.53159999999999996</v>
      </c>
    </row>
    <row r="115" spans="1:44" x14ac:dyDescent="0.3">
      <c r="A115">
        <v>311</v>
      </c>
      <c r="B115">
        <v>1.46E-2</v>
      </c>
      <c r="D115">
        <v>311</v>
      </c>
      <c r="E115">
        <v>4.3299999999999998E-2</v>
      </c>
      <c r="G115">
        <v>311</v>
      </c>
      <c r="H115">
        <v>0.1371</v>
      </c>
      <c r="J115">
        <v>311</v>
      </c>
      <c r="K115">
        <v>0.34139999999999998</v>
      </c>
      <c r="M115">
        <v>311</v>
      </c>
      <c r="N115">
        <v>0.34139999999999998</v>
      </c>
      <c r="P115">
        <v>311</v>
      </c>
      <c r="Q115">
        <v>5.0200000000000002E-2</v>
      </c>
      <c r="S115">
        <v>311</v>
      </c>
      <c r="T115">
        <v>9.6000000000000002E-2</v>
      </c>
      <c r="V115">
        <v>311</v>
      </c>
      <c r="W115">
        <v>0.22289999999999999</v>
      </c>
      <c r="Y115">
        <v>311</v>
      </c>
      <c r="Z115">
        <v>0.29859999999999998</v>
      </c>
      <c r="AB115">
        <v>311</v>
      </c>
      <c r="AC115">
        <v>0.46250000000000002</v>
      </c>
      <c r="AE115">
        <v>311</v>
      </c>
      <c r="AF115">
        <v>2.8299999999999999E-2</v>
      </c>
      <c r="AH115">
        <v>311</v>
      </c>
      <c r="AI115">
        <v>0.13109999999999999</v>
      </c>
      <c r="AK115">
        <v>311</v>
      </c>
      <c r="AL115">
        <v>0.26650000000000001</v>
      </c>
      <c r="AN115">
        <v>311</v>
      </c>
      <c r="AO115">
        <v>0.38990000000000002</v>
      </c>
      <c r="AQ115">
        <v>311</v>
      </c>
      <c r="AR115">
        <v>0.54620000000000002</v>
      </c>
    </row>
    <row r="116" spans="1:44" x14ac:dyDescent="0.3">
      <c r="A116">
        <v>312</v>
      </c>
      <c r="B116">
        <v>1.5299999999999999E-2</v>
      </c>
      <c r="D116">
        <v>312</v>
      </c>
      <c r="E116">
        <v>4.41E-2</v>
      </c>
      <c r="G116">
        <v>312</v>
      </c>
      <c r="H116">
        <v>0.1411</v>
      </c>
      <c r="J116">
        <v>312</v>
      </c>
      <c r="K116">
        <v>0.35099999999999998</v>
      </c>
      <c r="M116">
        <v>312</v>
      </c>
      <c r="N116">
        <v>0.35099999999999998</v>
      </c>
      <c r="P116">
        <v>312</v>
      </c>
      <c r="Q116">
        <v>5.2200000000000003E-2</v>
      </c>
      <c r="S116">
        <v>312</v>
      </c>
      <c r="T116">
        <v>9.9000000000000005E-2</v>
      </c>
      <c r="V116">
        <v>312</v>
      </c>
      <c r="W116">
        <v>0.2301</v>
      </c>
      <c r="Y116">
        <v>312</v>
      </c>
      <c r="Z116">
        <v>0.30930000000000002</v>
      </c>
      <c r="AB116">
        <v>312</v>
      </c>
      <c r="AC116">
        <v>0.47699999999999998</v>
      </c>
      <c r="AE116">
        <v>312</v>
      </c>
      <c r="AF116">
        <v>2.9100000000000001E-2</v>
      </c>
      <c r="AH116">
        <v>312</v>
      </c>
      <c r="AI116">
        <v>0.1346</v>
      </c>
      <c r="AK116">
        <v>312</v>
      </c>
      <c r="AL116">
        <v>0.27410000000000001</v>
      </c>
      <c r="AN116">
        <v>312</v>
      </c>
      <c r="AO116">
        <v>0.40279999999999999</v>
      </c>
      <c r="AQ116">
        <v>312</v>
      </c>
      <c r="AR116">
        <v>0.56210000000000004</v>
      </c>
    </row>
    <row r="117" spans="1:44" x14ac:dyDescent="0.3">
      <c r="A117">
        <v>313</v>
      </c>
      <c r="B117">
        <v>1.55E-2</v>
      </c>
      <c r="D117">
        <v>313</v>
      </c>
      <c r="E117">
        <v>4.5499999999999999E-2</v>
      </c>
      <c r="G117">
        <v>313</v>
      </c>
      <c r="H117">
        <v>0.14610000000000001</v>
      </c>
      <c r="J117">
        <v>313</v>
      </c>
      <c r="K117">
        <v>0.3629</v>
      </c>
      <c r="M117">
        <v>313</v>
      </c>
      <c r="N117">
        <v>0.3629</v>
      </c>
      <c r="P117">
        <v>313</v>
      </c>
      <c r="Q117">
        <v>5.3800000000000001E-2</v>
      </c>
      <c r="S117">
        <v>313</v>
      </c>
      <c r="T117">
        <v>0.1023</v>
      </c>
      <c r="V117">
        <v>313</v>
      </c>
      <c r="W117">
        <v>0.2379</v>
      </c>
      <c r="Y117">
        <v>313</v>
      </c>
      <c r="Z117">
        <v>0.31929999999999997</v>
      </c>
      <c r="AB117">
        <v>313</v>
      </c>
      <c r="AC117">
        <v>0.49440000000000001</v>
      </c>
      <c r="AE117">
        <v>313</v>
      </c>
      <c r="AF117">
        <v>2.9899999999999999E-2</v>
      </c>
      <c r="AH117">
        <v>313</v>
      </c>
      <c r="AI117">
        <v>0.1386</v>
      </c>
      <c r="AK117">
        <v>313</v>
      </c>
      <c r="AL117">
        <v>0.28360000000000002</v>
      </c>
      <c r="AN117">
        <v>313</v>
      </c>
      <c r="AO117">
        <v>0.4158</v>
      </c>
      <c r="AQ117">
        <v>313</v>
      </c>
      <c r="AR117">
        <v>0.58120000000000005</v>
      </c>
    </row>
    <row r="118" spans="1:44" x14ac:dyDescent="0.3">
      <c r="A118">
        <v>314</v>
      </c>
      <c r="B118">
        <v>1.61E-2</v>
      </c>
      <c r="D118">
        <v>314</v>
      </c>
      <c r="E118">
        <v>4.7199999999999999E-2</v>
      </c>
      <c r="G118">
        <v>314</v>
      </c>
      <c r="H118">
        <v>0.1512</v>
      </c>
      <c r="J118">
        <v>314</v>
      </c>
      <c r="K118">
        <v>0.37519999999999998</v>
      </c>
      <c r="M118">
        <v>314</v>
      </c>
      <c r="N118">
        <v>0.37519999999999998</v>
      </c>
      <c r="P118">
        <v>314</v>
      </c>
      <c r="Q118">
        <v>5.6899999999999999E-2</v>
      </c>
      <c r="S118">
        <v>314</v>
      </c>
      <c r="T118">
        <v>0.1072</v>
      </c>
      <c r="V118">
        <v>314</v>
      </c>
      <c r="W118">
        <v>0.24779999999999999</v>
      </c>
      <c r="Y118">
        <v>314</v>
      </c>
      <c r="Z118">
        <v>0.33179999999999998</v>
      </c>
      <c r="AB118">
        <v>314</v>
      </c>
      <c r="AC118">
        <v>0.51339999999999997</v>
      </c>
      <c r="AE118">
        <v>314</v>
      </c>
      <c r="AF118">
        <v>3.1800000000000002E-2</v>
      </c>
      <c r="AH118">
        <v>314</v>
      </c>
      <c r="AI118">
        <v>0.14430000000000001</v>
      </c>
      <c r="AK118">
        <v>314</v>
      </c>
      <c r="AL118">
        <v>0.29409999999999997</v>
      </c>
      <c r="AN118">
        <v>314</v>
      </c>
      <c r="AO118">
        <v>0.43130000000000002</v>
      </c>
      <c r="AQ118">
        <v>314</v>
      </c>
      <c r="AR118">
        <v>0.60329999999999995</v>
      </c>
    </row>
    <row r="119" spans="1:44" x14ac:dyDescent="0.3">
      <c r="A119">
        <v>315</v>
      </c>
      <c r="B119">
        <v>1.6899999999999998E-2</v>
      </c>
      <c r="D119">
        <v>315</v>
      </c>
      <c r="E119">
        <v>4.9299999999999997E-2</v>
      </c>
      <c r="G119">
        <v>315</v>
      </c>
      <c r="H119">
        <v>0.15679999999999999</v>
      </c>
      <c r="J119">
        <v>315</v>
      </c>
      <c r="K119">
        <v>0.38890000000000002</v>
      </c>
      <c r="M119">
        <v>315</v>
      </c>
      <c r="N119">
        <v>0.38890000000000002</v>
      </c>
      <c r="P119">
        <v>315</v>
      </c>
      <c r="Q119">
        <v>5.91E-2</v>
      </c>
      <c r="S119">
        <v>315</v>
      </c>
      <c r="T119">
        <v>0.11169999999999999</v>
      </c>
      <c r="V119">
        <v>315</v>
      </c>
      <c r="W119">
        <v>0.25740000000000002</v>
      </c>
      <c r="Y119">
        <v>315</v>
      </c>
      <c r="Z119">
        <v>0.34520000000000001</v>
      </c>
      <c r="AB119">
        <v>315</v>
      </c>
      <c r="AC119">
        <v>0.53510000000000002</v>
      </c>
      <c r="AE119">
        <v>315</v>
      </c>
      <c r="AF119">
        <v>3.27E-2</v>
      </c>
      <c r="AH119">
        <v>315</v>
      </c>
      <c r="AI119">
        <v>0.14910000000000001</v>
      </c>
      <c r="AK119">
        <v>315</v>
      </c>
      <c r="AL119">
        <v>0.30580000000000002</v>
      </c>
      <c r="AN119">
        <v>315</v>
      </c>
      <c r="AO119">
        <v>0.44669999999999999</v>
      </c>
      <c r="AQ119">
        <v>315</v>
      </c>
      <c r="AR119">
        <v>0.62509999999999999</v>
      </c>
    </row>
    <row r="120" spans="1:44" x14ac:dyDescent="0.3">
      <c r="A120">
        <v>316</v>
      </c>
      <c r="B120">
        <v>1.7500000000000002E-2</v>
      </c>
      <c r="D120">
        <v>316</v>
      </c>
      <c r="E120">
        <v>5.1400000000000001E-2</v>
      </c>
      <c r="G120">
        <v>316</v>
      </c>
      <c r="H120">
        <v>0.16370000000000001</v>
      </c>
      <c r="J120">
        <v>316</v>
      </c>
      <c r="K120">
        <v>0.40389999999999998</v>
      </c>
      <c r="M120">
        <v>316</v>
      </c>
      <c r="N120">
        <v>0.40389999999999998</v>
      </c>
      <c r="P120">
        <v>316</v>
      </c>
      <c r="Q120">
        <v>6.08E-2</v>
      </c>
      <c r="S120">
        <v>316</v>
      </c>
      <c r="T120">
        <v>0.1152</v>
      </c>
      <c r="V120">
        <v>316</v>
      </c>
      <c r="W120">
        <v>0.26790000000000003</v>
      </c>
      <c r="Y120">
        <v>316</v>
      </c>
      <c r="Z120">
        <v>0.35959999999999998</v>
      </c>
      <c r="AB120">
        <v>316</v>
      </c>
      <c r="AC120">
        <v>0.55669999999999997</v>
      </c>
      <c r="AE120">
        <v>316</v>
      </c>
      <c r="AF120">
        <v>3.4000000000000002E-2</v>
      </c>
      <c r="AH120">
        <v>316</v>
      </c>
      <c r="AI120">
        <v>0.1555</v>
      </c>
      <c r="AK120">
        <v>316</v>
      </c>
      <c r="AL120">
        <v>0.31659999999999999</v>
      </c>
      <c r="AN120">
        <v>316</v>
      </c>
      <c r="AO120">
        <v>0.46329999999999999</v>
      </c>
      <c r="AQ120">
        <v>316</v>
      </c>
      <c r="AR120">
        <v>0.64849999999999997</v>
      </c>
    </row>
    <row r="121" spans="1:44" x14ac:dyDescent="0.3">
      <c r="A121">
        <v>317</v>
      </c>
      <c r="B121">
        <v>1.8200000000000001E-2</v>
      </c>
      <c r="D121">
        <v>317</v>
      </c>
      <c r="E121">
        <v>5.3100000000000001E-2</v>
      </c>
      <c r="G121">
        <v>317</v>
      </c>
      <c r="H121">
        <v>0.17050000000000001</v>
      </c>
      <c r="J121">
        <v>317</v>
      </c>
      <c r="K121">
        <v>0.4199</v>
      </c>
      <c r="M121">
        <v>317</v>
      </c>
      <c r="N121">
        <v>0.4199</v>
      </c>
      <c r="P121">
        <v>317</v>
      </c>
      <c r="Q121">
        <v>6.3200000000000006E-2</v>
      </c>
      <c r="S121">
        <v>317</v>
      </c>
      <c r="T121">
        <v>0.1203</v>
      </c>
      <c r="V121">
        <v>317</v>
      </c>
      <c r="W121">
        <v>0.27960000000000002</v>
      </c>
      <c r="Y121">
        <v>317</v>
      </c>
      <c r="Z121">
        <v>0.375</v>
      </c>
      <c r="AB121">
        <v>317</v>
      </c>
      <c r="AC121">
        <v>0.57940000000000003</v>
      </c>
      <c r="AE121">
        <v>317</v>
      </c>
      <c r="AF121">
        <v>3.4599999999999999E-2</v>
      </c>
      <c r="AH121">
        <v>317</v>
      </c>
      <c r="AI121">
        <v>0.16120000000000001</v>
      </c>
      <c r="AK121">
        <v>317</v>
      </c>
      <c r="AL121">
        <v>0.32879999999999998</v>
      </c>
      <c r="AN121">
        <v>317</v>
      </c>
      <c r="AO121">
        <v>0.48130000000000001</v>
      </c>
      <c r="AQ121">
        <v>317</v>
      </c>
      <c r="AR121">
        <v>0.67330000000000001</v>
      </c>
    </row>
    <row r="122" spans="1:44" x14ac:dyDescent="0.3">
      <c r="A122">
        <v>318</v>
      </c>
      <c r="B122">
        <v>1.8700000000000001E-2</v>
      </c>
      <c r="D122">
        <v>318</v>
      </c>
      <c r="E122">
        <v>5.5399999999999998E-2</v>
      </c>
      <c r="G122">
        <v>318</v>
      </c>
      <c r="H122">
        <v>0.1769</v>
      </c>
      <c r="J122">
        <v>318</v>
      </c>
      <c r="K122">
        <v>0.43640000000000001</v>
      </c>
      <c r="M122">
        <v>318</v>
      </c>
      <c r="N122">
        <v>0.43640000000000001</v>
      </c>
      <c r="P122">
        <v>318</v>
      </c>
      <c r="Q122">
        <v>6.5500000000000003E-2</v>
      </c>
      <c r="S122">
        <v>318</v>
      </c>
      <c r="T122">
        <v>0.12559999999999999</v>
      </c>
      <c r="V122">
        <v>318</v>
      </c>
      <c r="W122">
        <v>0.29089999999999999</v>
      </c>
      <c r="Y122">
        <v>318</v>
      </c>
      <c r="Z122">
        <v>0.38890000000000002</v>
      </c>
      <c r="AB122">
        <v>318</v>
      </c>
      <c r="AC122">
        <v>0.60299999999999998</v>
      </c>
      <c r="AE122">
        <v>318</v>
      </c>
      <c r="AF122">
        <v>3.61E-2</v>
      </c>
      <c r="AH122">
        <v>318</v>
      </c>
      <c r="AI122">
        <v>0.16669999999999999</v>
      </c>
      <c r="AK122">
        <v>318</v>
      </c>
      <c r="AL122">
        <v>0.3412</v>
      </c>
      <c r="AN122">
        <v>318</v>
      </c>
      <c r="AO122">
        <v>0.49980000000000002</v>
      </c>
      <c r="AQ122">
        <v>318</v>
      </c>
      <c r="AR122">
        <v>0.69779999999999998</v>
      </c>
    </row>
    <row r="123" spans="1:44" x14ac:dyDescent="0.3">
      <c r="A123">
        <v>319</v>
      </c>
      <c r="B123">
        <v>2.0199999999999999E-2</v>
      </c>
      <c r="D123">
        <v>319</v>
      </c>
      <c r="E123">
        <v>5.8299999999999998E-2</v>
      </c>
      <c r="G123">
        <v>319</v>
      </c>
      <c r="H123">
        <v>0.18479999999999999</v>
      </c>
      <c r="J123">
        <v>319</v>
      </c>
      <c r="K123">
        <v>0.4546</v>
      </c>
      <c r="M123">
        <v>319</v>
      </c>
      <c r="N123">
        <v>0.4546</v>
      </c>
      <c r="P123">
        <v>319</v>
      </c>
      <c r="Q123">
        <v>6.8500000000000005E-2</v>
      </c>
      <c r="S123">
        <v>319</v>
      </c>
      <c r="T123">
        <v>0.1303</v>
      </c>
      <c r="V123">
        <v>319</v>
      </c>
      <c r="W123">
        <v>0.30330000000000001</v>
      </c>
      <c r="Y123">
        <v>319</v>
      </c>
      <c r="Z123">
        <v>0.40620000000000001</v>
      </c>
      <c r="AB123">
        <v>319</v>
      </c>
      <c r="AC123">
        <v>0.62909999999999999</v>
      </c>
      <c r="AE123">
        <v>319</v>
      </c>
      <c r="AF123">
        <v>3.7600000000000001E-2</v>
      </c>
      <c r="AH123">
        <v>319</v>
      </c>
      <c r="AI123">
        <v>0.17280000000000001</v>
      </c>
      <c r="AK123">
        <v>319</v>
      </c>
      <c r="AL123">
        <v>0.35460000000000003</v>
      </c>
      <c r="AN123">
        <v>319</v>
      </c>
      <c r="AO123">
        <v>0.51849999999999996</v>
      </c>
      <c r="AQ123">
        <v>319</v>
      </c>
      <c r="AR123">
        <v>0.72550000000000003</v>
      </c>
    </row>
    <row r="124" spans="1:44" x14ac:dyDescent="0.3">
      <c r="A124">
        <v>320</v>
      </c>
      <c r="B124">
        <v>2.0799999999999999E-2</v>
      </c>
      <c r="D124">
        <v>320</v>
      </c>
      <c r="E124">
        <v>6.0600000000000001E-2</v>
      </c>
      <c r="G124">
        <v>320</v>
      </c>
      <c r="H124">
        <v>0.1925</v>
      </c>
      <c r="J124">
        <v>320</v>
      </c>
      <c r="K124">
        <v>0.4733</v>
      </c>
      <c r="M124">
        <v>320</v>
      </c>
      <c r="N124">
        <v>0.4733</v>
      </c>
      <c r="P124">
        <v>320</v>
      </c>
      <c r="Q124">
        <v>7.1599999999999997E-2</v>
      </c>
      <c r="S124">
        <v>320</v>
      </c>
      <c r="T124">
        <v>0.13589999999999999</v>
      </c>
      <c r="V124">
        <v>320</v>
      </c>
      <c r="W124">
        <v>0.31630000000000003</v>
      </c>
      <c r="Y124">
        <v>320</v>
      </c>
      <c r="Z124">
        <v>0.42249999999999999</v>
      </c>
      <c r="AB124">
        <v>320</v>
      </c>
      <c r="AC124">
        <v>0.65480000000000005</v>
      </c>
      <c r="AE124">
        <v>320</v>
      </c>
      <c r="AF124">
        <v>3.9699999999999999E-2</v>
      </c>
      <c r="AH124">
        <v>320</v>
      </c>
      <c r="AI124">
        <v>0.18049999999999999</v>
      </c>
      <c r="AK124">
        <v>320</v>
      </c>
      <c r="AL124">
        <v>0.36919999999999997</v>
      </c>
      <c r="AN124">
        <v>320</v>
      </c>
      <c r="AO124">
        <v>0.5393</v>
      </c>
      <c r="AQ124">
        <v>320</v>
      </c>
      <c r="AR124">
        <v>0.75390000000000001</v>
      </c>
    </row>
    <row r="125" spans="1:44" x14ac:dyDescent="0.3">
      <c r="A125">
        <v>321</v>
      </c>
      <c r="B125">
        <v>2.1700000000000001E-2</v>
      </c>
      <c r="D125">
        <v>321</v>
      </c>
      <c r="E125">
        <v>6.3299999999999995E-2</v>
      </c>
      <c r="G125">
        <v>321</v>
      </c>
      <c r="H125">
        <v>0.2011</v>
      </c>
      <c r="J125">
        <v>321</v>
      </c>
      <c r="K125">
        <v>0.49259999999999998</v>
      </c>
      <c r="M125">
        <v>321</v>
      </c>
      <c r="N125">
        <v>0.49259999999999998</v>
      </c>
      <c r="P125">
        <v>321</v>
      </c>
      <c r="Q125">
        <v>7.3599999999999999E-2</v>
      </c>
      <c r="S125">
        <v>321</v>
      </c>
      <c r="T125">
        <v>0.14119999999999999</v>
      </c>
      <c r="V125">
        <v>321</v>
      </c>
      <c r="W125">
        <v>0.3286</v>
      </c>
      <c r="Y125">
        <v>321</v>
      </c>
      <c r="Z125">
        <v>0.43940000000000001</v>
      </c>
      <c r="AB125">
        <v>321</v>
      </c>
      <c r="AC125">
        <v>0.68159999999999998</v>
      </c>
      <c r="AE125">
        <v>321</v>
      </c>
      <c r="AF125">
        <v>4.07E-2</v>
      </c>
      <c r="AH125">
        <v>321</v>
      </c>
      <c r="AI125">
        <v>0.1862</v>
      </c>
      <c r="AK125">
        <v>321</v>
      </c>
      <c r="AL125">
        <v>0.38109999999999999</v>
      </c>
      <c r="AN125">
        <v>321</v>
      </c>
      <c r="AO125">
        <v>0.55720000000000003</v>
      </c>
      <c r="AQ125">
        <v>321</v>
      </c>
      <c r="AR125">
        <v>0.77969999999999995</v>
      </c>
    </row>
    <row r="126" spans="1:44" x14ac:dyDescent="0.3">
      <c r="A126">
        <v>322</v>
      </c>
      <c r="B126">
        <v>2.29E-2</v>
      </c>
      <c r="D126">
        <v>322</v>
      </c>
      <c r="E126">
        <v>6.5500000000000003E-2</v>
      </c>
      <c r="G126">
        <v>322</v>
      </c>
      <c r="H126">
        <v>0.2092</v>
      </c>
      <c r="J126">
        <v>322</v>
      </c>
      <c r="K126">
        <v>0.51180000000000003</v>
      </c>
      <c r="M126">
        <v>322</v>
      </c>
      <c r="N126">
        <v>0.51180000000000003</v>
      </c>
      <c r="P126">
        <v>322</v>
      </c>
      <c r="Q126">
        <v>7.6899999999999996E-2</v>
      </c>
      <c r="S126">
        <v>322</v>
      </c>
      <c r="T126">
        <v>0.14560000000000001</v>
      </c>
      <c r="V126">
        <v>322</v>
      </c>
      <c r="W126">
        <v>0.34100000000000003</v>
      </c>
      <c r="Y126">
        <v>322</v>
      </c>
      <c r="Z126">
        <v>0.45600000000000002</v>
      </c>
      <c r="AB126">
        <v>322</v>
      </c>
      <c r="AC126">
        <v>0.70799999999999996</v>
      </c>
      <c r="AE126">
        <v>322</v>
      </c>
      <c r="AF126">
        <v>4.2200000000000001E-2</v>
      </c>
      <c r="AH126">
        <v>322</v>
      </c>
      <c r="AI126">
        <v>0.19320000000000001</v>
      </c>
      <c r="AK126">
        <v>322</v>
      </c>
      <c r="AL126">
        <v>0.39550000000000002</v>
      </c>
      <c r="AN126">
        <v>322</v>
      </c>
      <c r="AO126">
        <v>0.57809999999999995</v>
      </c>
      <c r="AQ126">
        <v>322</v>
      </c>
      <c r="AR126">
        <v>0.80800000000000005</v>
      </c>
    </row>
    <row r="127" spans="1:44" x14ac:dyDescent="0.3">
      <c r="A127">
        <v>323</v>
      </c>
      <c r="B127">
        <v>2.3599999999999999E-2</v>
      </c>
      <c r="D127">
        <v>323</v>
      </c>
      <c r="E127">
        <v>6.8500000000000005E-2</v>
      </c>
      <c r="G127">
        <v>323</v>
      </c>
      <c r="H127">
        <v>0.21809999999999999</v>
      </c>
      <c r="J127">
        <v>323</v>
      </c>
      <c r="K127">
        <v>0.53280000000000005</v>
      </c>
      <c r="M127">
        <v>323</v>
      </c>
      <c r="N127">
        <v>0.53280000000000005</v>
      </c>
      <c r="P127">
        <v>323</v>
      </c>
      <c r="Q127">
        <v>8.09E-2</v>
      </c>
      <c r="S127">
        <v>323</v>
      </c>
      <c r="T127">
        <v>0.15260000000000001</v>
      </c>
      <c r="V127">
        <v>323</v>
      </c>
      <c r="W127">
        <v>0.35510000000000003</v>
      </c>
      <c r="Y127">
        <v>323</v>
      </c>
      <c r="Z127">
        <v>0.47449999999999998</v>
      </c>
      <c r="AB127">
        <v>323</v>
      </c>
      <c r="AC127">
        <v>0.73480000000000001</v>
      </c>
      <c r="AE127">
        <v>323</v>
      </c>
      <c r="AF127">
        <v>4.3900000000000002E-2</v>
      </c>
      <c r="AH127">
        <v>323</v>
      </c>
      <c r="AI127">
        <v>0.1996</v>
      </c>
      <c r="AK127">
        <v>323</v>
      </c>
      <c r="AL127">
        <v>0.40839999999999999</v>
      </c>
      <c r="AN127">
        <v>323</v>
      </c>
      <c r="AO127">
        <v>0.59789999999999999</v>
      </c>
      <c r="AQ127">
        <v>323</v>
      </c>
      <c r="AR127">
        <v>0.83579999999999999</v>
      </c>
    </row>
    <row r="128" spans="1:44" x14ac:dyDescent="0.3">
      <c r="A128">
        <v>324</v>
      </c>
      <c r="B128">
        <v>2.3800000000000002E-2</v>
      </c>
      <c r="D128">
        <v>324</v>
      </c>
      <c r="E128">
        <v>7.1300000000000002E-2</v>
      </c>
      <c r="G128">
        <v>324</v>
      </c>
      <c r="H128">
        <v>0.2263</v>
      </c>
      <c r="J128">
        <v>324</v>
      </c>
      <c r="K128">
        <v>0.55259999999999998</v>
      </c>
      <c r="M128">
        <v>324</v>
      </c>
      <c r="N128">
        <v>0.55259999999999998</v>
      </c>
      <c r="P128">
        <v>324</v>
      </c>
      <c r="Q128">
        <v>8.3199999999999996E-2</v>
      </c>
      <c r="S128">
        <v>324</v>
      </c>
      <c r="T128">
        <v>0.15770000000000001</v>
      </c>
      <c r="V128">
        <v>324</v>
      </c>
      <c r="W128">
        <v>0.36730000000000002</v>
      </c>
      <c r="Y128">
        <v>324</v>
      </c>
      <c r="Z128">
        <v>0.49070000000000003</v>
      </c>
      <c r="AB128">
        <v>324</v>
      </c>
      <c r="AC128">
        <v>0.75949999999999995</v>
      </c>
      <c r="AE128">
        <v>324</v>
      </c>
      <c r="AF128">
        <v>4.4699999999999997E-2</v>
      </c>
      <c r="AH128">
        <v>324</v>
      </c>
      <c r="AI128">
        <v>0.2059</v>
      </c>
      <c r="AK128">
        <v>324</v>
      </c>
      <c r="AL128">
        <v>0.42159999999999997</v>
      </c>
      <c r="AN128">
        <v>324</v>
      </c>
      <c r="AO128">
        <v>0.61619999999999997</v>
      </c>
      <c r="AQ128">
        <v>324</v>
      </c>
      <c r="AR128">
        <v>0.85909999999999997</v>
      </c>
    </row>
    <row r="129" spans="1:44" x14ac:dyDescent="0.3">
      <c r="A129">
        <v>325</v>
      </c>
      <c r="B129">
        <v>2.4899999999999999E-2</v>
      </c>
      <c r="D129">
        <v>325</v>
      </c>
      <c r="E129">
        <v>7.3999999999999996E-2</v>
      </c>
      <c r="G129">
        <v>325</v>
      </c>
      <c r="H129">
        <v>0.23549999999999999</v>
      </c>
      <c r="J129">
        <v>325</v>
      </c>
      <c r="K129">
        <v>0.57299999999999995</v>
      </c>
      <c r="M129">
        <v>325</v>
      </c>
      <c r="N129">
        <v>0.57299999999999995</v>
      </c>
      <c r="P129">
        <v>325</v>
      </c>
      <c r="Q129">
        <v>8.5099999999999995E-2</v>
      </c>
      <c r="S129">
        <v>325</v>
      </c>
      <c r="T129">
        <v>0.16350000000000001</v>
      </c>
      <c r="V129">
        <v>325</v>
      </c>
      <c r="W129">
        <v>0.37880000000000003</v>
      </c>
      <c r="Y129">
        <v>325</v>
      </c>
      <c r="Z129">
        <v>0.50629999999999997</v>
      </c>
      <c r="AB129">
        <v>325</v>
      </c>
      <c r="AC129">
        <v>0.78590000000000004</v>
      </c>
      <c r="AE129">
        <v>325</v>
      </c>
      <c r="AF129">
        <v>4.58E-2</v>
      </c>
      <c r="AH129">
        <v>325</v>
      </c>
      <c r="AI129">
        <v>0.21199999999999999</v>
      </c>
      <c r="AK129">
        <v>325</v>
      </c>
      <c r="AL129">
        <v>0.43380000000000002</v>
      </c>
      <c r="AN129">
        <v>325</v>
      </c>
      <c r="AO129">
        <v>0.63480000000000003</v>
      </c>
      <c r="AQ129">
        <v>325</v>
      </c>
      <c r="AR129">
        <v>0.8851</v>
      </c>
    </row>
    <row r="130" spans="1:44" x14ac:dyDescent="0.3">
      <c r="A130">
        <v>326</v>
      </c>
      <c r="B130">
        <v>2.5899999999999999E-2</v>
      </c>
      <c r="D130">
        <v>326</v>
      </c>
      <c r="E130">
        <v>7.7399999999999997E-2</v>
      </c>
      <c r="G130">
        <v>326</v>
      </c>
      <c r="H130">
        <v>0.24479999999999999</v>
      </c>
      <c r="J130">
        <v>326</v>
      </c>
      <c r="K130">
        <v>0.59499999999999997</v>
      </c>
      <c r="M130">
        <v>326</v>
      </c>
      <c r="N130">
        <v>0.59499999999999997</v>
      </c>
      <c r="P130">
        <v>326</v>
      </c>
      <c r="Q130">
        <v>8.8300000000000003E-2</v>
      </c>
      <c r="S130">
        <v>326</v>
      </c>
      <c r="T130">
        <v>0.16880000000000001</v>
      </c>
      <c r="V130">
        <v>326</v>
      </c>
      <c r="W130">
        <v>0.39219999999999999</v>
      </c>
      <c r="Y130">
        <v>326</v>
      </c>
      <c r="Z130">
        <v>0.5232</v>
      </c>
      <c r="AB130">
        <v>326</v>
      </c>
      <c r="AC130">
        <v>0.80989999999999995</v>
      </c>
      <c r="AE130">
        <v>326</v>
      </c>
      <c r="AF130">
        <v>4.7699999999999999E-2</v>
      </c>
      <c r="AH130">
        <v>326</v>
      </c>
      <c r="AI130">
        <v>0.218</v>
      </c>
      <c r="AK130">
        <v>326</v>
      </c>
      <c r="AL130">
        <v>0.44690000000000002</v>
      </c>
      <c r="AN130">
        <v>326</v>
      </c>
      <c r="AO130">
        <v>0.65200000000000002</v>
      </c>
      <c r="AQ130">
        <v>326</v>
      </c>
      <c r="AR130">
        <v>0.91069999999999995</v>
      </c>
    </row>
    <row r="131" spans="1:44" x14ac:dyDescent="0.3">
      <c r="A131">
        <v>327</v>
      </c>
      <c r="B131">
        <v>2.69E-2</v>
      </c>
      <c r="D131">
        <v>327</v>
      </c>
      <c r="E131">
        <v>7.9899999999999999E-2</v>
      </c>
      <c r="G131">
        <v>327</v>
      </c>
      <c r="H131">
        <v>0.2535</v>
      </c>
      <c r="J131">
        <v>327</v>
      </c>
      <c r="K131">
        <v>0.61599999999999999</v>
      </c>
      <c r="M131">
        <v>327</v>
      </c>
      <c r="N131">
        <v>0.61599999999999999</v>
      </c>
      <c r="P131">
        <v>327</v>
      </c>
      <c r="Q131">
        <v>9.1899999999999996E-2</v>
      </c>
      <c r="S131">
        <v>327</v>
      </c>
      <c r="T131">
        <v>0.17430000000000001</v>
      </c>
      <c r="V131">
        <v>327</v>
      </c>
      <c r="W131">
        <v>0.40379999999999999</v>
      </c>
      <c r="Y131">
        <v>327</v>
      </c>
      <c r="Z131">
        <v>0.54020000000000001</v>
      </c>
      <c r="AB131">
        <v>327</v>
      </c>
      <c r="AC131">
        <v>0.83299999999999996</v>
      </c>
      <c r="AE131">
        <v>327</v>
      </c>
      <c r="AF131">
        <v>4.8500000000000001E-2</v>
      </c>
      <c r="AH131">
        <v>327</v>
      </c>
      <c r="AI131">
        <v>0.22359999999999999</v>
      </c>
      <c r="AK131">
        <v>327</v>
      </c>
      <c r="AL131">
        <v>0.45810000000000001</v>
      </c>
      <c r="AN131">
        <v>327</v>
      </c>
      <c r="AO131">
        <v>0.67010000000000003</v>
      </c>
      <c r="AQ131">
        <v>327</v>
      </c>
      <c r="AR131">
        <v>0.93389999999999995</v>
      </c>
    </row>
    <row r="132" spans="1:44" x14ac:dyDescent="0.3">
      <c r="A132">
        <v>328</v>
      </c>
      <c r="B132">
        <v>2.7400000000000001E-2</v>
      </c>
      <c r="D132">
        <v>328</v>
      </c>
      <c r="E132">
        <v>8.2199999999999995E-2</v>
      </c>
      <c r="G132">
        <v>328</v>
      </c>
      <c r="H132">
        <v>0.26200000000000001</v>
      </c>
      <c r="J132">
        <v>328</v>
      </c>
      <c r="K132">
        <v>0.63560000000000005</v>
      </c>
      <c r="M132">
        <v>328</v>
      </c>
      <c r="N132">
        <v>0.63560000000000005</v>
      </c>
      <c r="P132">
        <v>328</v>
      </c>
      <c r="Q132">
        <v>9.2999999999999999E-2</v>
      </c>
      <c r="S132">
        <v>328</v>
      </c>
      <c r="T132">
        <v>0.17780000000000001</v>
      </c>
      <c r="V132">
        <v>328</v>
      </c>
      <c r="W132">
        <v>0.4143</v>
      </c>
      <c r="Y132">
        <v>328</v>
      </c>
      <c r="Z132">
        <v>0.55330000000000001</v>
      </c>
      <c r="AB132">
        <v>328</v>
      </c>
      <c r="AC132">
        <v>0.85609999999999997</v>
      </c>
      <c r="AE132">
        <v>328</v>
      </c>
      <c r="AF132">
        <v>4.9399999999999999E-2</v>
      </c>
      <c r="AH132">
        <v>328</v>
      </c>
      <c r="AI132">
        <v>0.22939999999999999</v>
      </c>
      <c r="AK132">
        <v>328</v>
      </c>
      <c r="AL132">
        <v>0.46989999999999998</v>
      </c>
      <c r="AN132">
        <v>328</v>
      </c>
      <c r="AO132">
        <v>0.68540000000000001</v>
      </c>
      <c r="AQ132">
        <v>328</v>
      </c>
      <c r="AR132">
        <v>0.95689999999999997</v>
      </c>
    </row>
    <row r="133" spans="1:44" x14ac:dyDescent="0.3">
      <c r="A133">
        <v>329</v>
      </c>
      <c r="B133">
        <v>2.86E-2</v>
      </c>
      <c r="D133">
        <v>329</v>
      </c>
      <c r="E133">
        <v>8.5900000000000004E-2</v>
      </c>
      <c r="G133">
        <v>329</v>
      </c>
      <c r="H133">
        <v>0.27189999999999998</v>
      </c>
      <c r="J133">
        <v>329</v>
      </c>
      <c r="K133">
        <v>0.65859999999999996</v>
      </c>
      <c r="M133">
        <v>329</v>
      </c>
      <c r="N133">
        <v>0.65859999999999996</v>
      </c>
      <c r="P133">
        <v>329</v>
      </c>
      <c r="Q133">
        <v>9.5899999999999999E-2</v>
      </c>
      <c r="S133">
        <v>329</v>
      </c>
      <c r="T133">
        <v>0.1837</v>
      </c>
      <c r="V133">
        <v>329</v>
      </c>
      <c r="W133">
        <v>0.4269</v>
      </c>
      <c r="Y133">
        <v>329</v>
      </c>
      <c r="Z133">
        <v>0.56850000000000001</v>
      </c>
      <c r="AB133">
        <v>329</v>
      </c>
      <c r="AC133">
        <v>0.879</v>
      </c>
      <c r="AE133">
        <v>329</v>
      </c>
      <c r="AF133">
        <v>5.0700000000000002E-2</v>
      </c>
      <c r="AH133">
        <v>329</v>
      </c>
      <c r="AI133">
        <v>0.23380000000000001</v>
      </c>
      <c r="AK133">
        <v>329</v>
      </c>
      <c r="AL133">
        <v>0.48060000000000003</v>
      </c>
      <c r="AN133">
        <v>329</v>
      </c>
      <c r="AO133">
        <v>0.70099999999999996</v>
      </c>
      <c r="AQ133">
        <v>329</v>
      </c>
      <c r="AR133">
        <v>0.97850000000000004</v>
      </c>
    </row>
    <row r="134" spans="1:44" x14ac:dyDescent="0.3">
      <c r="A134">
        <v>330</v>
      </c>
      <c r="B134">
        <v>2.9499999999999998E-2</v>
      </c>
      <c r="D134">
        <v>330</v>
      </c>
      <c r="E134">
        <v>8.8200000000000001E-2</v>
      </c>
      <c r="G134">
        <v>330</v>
      </c>
      <c r="H134">
        <v>0.28000000000000003</v>
      </c>
      <c r="J134">
        <v>330</v>
      </c>
      <c r="K134">
        <v>0.6804</v>
      </c>
      <c r="M134">
        <v>330</v>
      </c>
      <c r="N134">
        <v>0.6804</v>
      </c>
      <c r="P134">
        <v>330</v>
      </c>
      <c r="Q134">
        <v>9.8900000000000002E-2</v>
      </c>
      <c r="S134">
        <v>330</v>
      </c>
      <c r="T134">
        <v>0.188</v>
      </c>
      <c r="V134">
        <v>330</v>
      </c>
      <c r="W134">
        <v>0.43730000000000002</v>
      </c>
      <c r="Y134">
        <v>330</v>
      </c>
      <c r="Z134">
        <v>0.58399999999999996</v>
      </c>
      <c r="AB134">
        <v>330</v>
      </c>
      <c r="AC134">
        <v>0.90180000000000005</v>
      </c>
      <c r="AE134">
        <v>330</v>
      </c>
      <c r="AF134">
        <v>5.1999999999999998E-2</v>
      </c>
      <c r="AH134">
        <v>330</v>
      </c>
      <c r="AI134">
        <v>0.23960000000000001</v>
      </c>
      <c r="AK134">
        <v>330</v>
      </c>
      <c r="AL134">
        <v>0.49049999999999999</v>
      </c>
      <c r="AN134">
        <v>330</v>
      </c>
      <c r="AO134">
        <v>0.71599999999999997</v>
      </c>
      <c r="AQ134">
        <v>330</v>
      </c>
      <c r="AR134">
        <v>1.0003</v>
      </c>
    </row>
    <row r="135" spans="1:44" x14ac:dyDescent="0.3">
      <c r="A135">
        <v>331</v>
      </c>
      <c r="B135">
        <v>3.0700000000000002E-2</v>
      </c>
      <c r="D135">
        <v>331</v>
      </c>
      <c r="E135">
        <v>9.1300000000000006E-2</v>
      </c>
      <c r="G135">
        <v>331</v>
      </c>
      <c r="H135">
        <v>0.28949999999999998</v>
      </c>
      <c r="J135">
        <v>331</v>
      </c>
      <c r="K135">
        <v>0.70179999999999998</v>
      </c>
      <c r="M135">
        <v>331</v>
      </c>
      <c r="N135">
        <v>0.70179999999999998</v>
      </c>
      <c r="P135">
        <v>331</v>
      </c>
      <c r="Q135">
        <v>0.1002</v>
      </c>
      <c r="S135">
        <v>331</v>
      </c>
      <c r="T135">
        <v>0.19339999999999999</v>
      </c>
      <c r="V135">
        <v>331</v>
      </c>
      <c r="W135">
        <v>0.4476</v>
      </c>
      <c r="Y135">
        <v>331</v>
      </c>
      <c r="Z135">
        <v>0.59699999999999998</v>
      </c>
      <c r="AB135">
        <v>331</v>
      </c>
      <c r="AC135">
        <v>0.92369999999999997</v>
      </c>
      <c r="AE135">
        <v>331</v>
      </c>
      <c r="AF135">
        <v>5.2999999999999999E-2</v>
      </c>
      <c r="AH135">
        <v>331</v>
      </c>
      <c r="AI135">
        <v>0.24460000000000001</v>
      </c>
      <c r="AK135">
        <v>331</v>
      </c>
      <c r="AL135">
        <v>0.501</v>
      </c>
      <c r="AN135">
        <v>331</v>
      </c>
      <c r="AO135">
        <v>0.73099999999999998</v>
      </c>
      <c r="AQ135">
        <v>331</v>
      </c>
      <c r="AR135">
        <v>1.0199</v>
      </c>
    </row>
    <row r="136" spans="1:44" x14ac:dyDescent="0.3">
      <c r="A136">
        <v>332</v>
      </c>
      <c r="B136">
        <v>3.2000000000000001E-2</v>
      </c>
      <c r="D136">
        <v>332</v>
      </c>
      <c r="E136">
        <v>9.4299999999999995E-2</v>
      </c>
      <c r="G136">
        <v>332</v>
      </c>
      <c r="H136">
        <v>0.30059999999999998</v>
      </c>
      <c r="J136">
        <v>332</v>
      </c>
      <c r="K136">
        <v>0.72540000000000004</v>
      </c>
      <c r="M136">
        <v>332</v>
      </c>
      <c r="N136">
        <v>0.72540000000000004</v>
      </c>
      <c r="P136">
        <v>332</v>
      </c>
      <c r="Q136">
        <v>0.1023</v>
      </c>
      <c r="S136">
        <v>332</v>
      </c>
      <c r="T136">
        <v>0.1968</v>
      </c>
      <c r="V136">
        <v>332</v>
      </c>
      <c r="W136">
        <v>0.4577</v>
      </c>
      <c r="Y136">
        <v>332</v>
      </c>
      <c r="Z136">
        <v>0.61129999999999995</v>
      </c>
      <c r="AB136">
        <v>332</v>
      </c>
      <c r="AC136">
        <v>0.94269999999999998</v>
      </c>
      <c r="AE136">
        <v>332</v>
      </c>
      <c r="AF136">
        <v>5.3699999999999998E-2</v>
      </c>
      <c r="AH136">
        <v>332</v>
      </c>
      <c r="AI136">
        <v>0.24859999999999999</v>
      </c>
      <c r="AK136">
        <v>332</v>
      </c>
      <c r="AL136">
        <v>0.5101</v>
      </c>
      <c r="AN136">
        <v>332</v>
      </c>
      <c r="AO136">
        <v>0.74319999999999997</v>
      </c>
      <c r="AQ136">
        <v>332</v>
      </c>
      <c r="AR136">
        <v>1.0358000000000001</v>
      </c>
    </row>
    <row r="137" spans="1:44" x14ac:dyDescent="0.3">
      <c r="A137">
        <v>333</v>
      </c>
      <c r="B137">
        <v>3.3399999999999999E-2</v>
      </c>
      <c r="D137">
        <v>333</v>
      </c>
      <c r="E137">
        <v>9.8199999999999996E-2</v>
      </c>
      <c r="G137">
        <v>333</v>
      </c>
      <c r="H137">
        <v>0.30990000000000001</v>
      </c>
      <c r="J137">
        <v>333</v>
      </c>
      <c r="K137">
        <v>0.74809999999999999</v>
      </c>
      <c r="M137">
        <v>333</v>
      </c>
      <c r="N137">
        <v>0.74809999999999999</v>
      </c>
      <c r="P137">
        <v>333</v>
      </c>
      <c r="Q137">
        <v>0.1055</v>
      </c>
      <c r="S137">
        <v>333</v>
      </c>
      <c r="T137">
        <v>0.2006</v>
      </c>
      <c r="V137">
        <v>333</v>
      </c>
      <c r="W137">
        <v>0.46750000000000003</v>
      </c>
      <c r="Y137">
        <v>333</v>
      </c>
      <c r="Z137">
        <v>0.62280000000000002</v>
      </c>
      <c r="AB137">
        <v>333</v>
      </c>
      <c r="AC137">
        <v>0.96260000000000001</v>
      </c>
      <c r="AE137">
        <v>333</v>
      </c>
      <c r="AF137">
        <v>5.45E-2</v>
      </c>
      <c r="AH137">
        <v>333</v>
      </c>
      <c r="AI137">
        <v>0.25230000000000002</v>
      </c>
      <c r="AK137">
        <v>333</v>
      </c>
      <c r="AL137">
        <v>0.51819999999999999</v>
      </c>
      <c r="AN137">
        <v>333</v>
      </c>
      <c r="AO137">
        <v>0.75600000000000001</v>
      </c>
      <c r="AQ137">
        <v>333</v>
      </c>
      <c r="AR137">
        <v>1.0538000000000001</v>
      </c>
    </row>
    <row r="138" spans="1:44" x14ac:dyDescent="0.3">
      <c r="A138">
        <v>334</v>
      </c>
      <c r="B138">
        <v>3.3099999999999997E-2</v>
      </c>
      <c r="D138">
        <v>334</v>
      </c>
      <c r="E138">
        <v>0.1007</v>
      </c>
      <c r="G138">
        <v>334</v>
      </c>
      <c r="H138">
        <v>0.31950000000000001</v>
      </c>
      <c r="J138">
        <v>334</v>
      </c>
      <c r="K138">
        <v>0.76900000000000002</v>
      </c>
      <c r="M138">
        <v>334</v>
      </c>
      <c r="N138">
        <v>0.76900000000000002</v>
      </c>
      <c r="P138">
        <v>334</v>
      </c>
      <c r="Q138">
        <v>0.1075</v>
      </c>
      <c r="S138">
        <v>334</v>
      </c>
      <c r="T138">
        <v>0.2051</v>
      </c>
      <c r="V138">
        <v>334</v>
      </c>
      <c r="W138">
        <v>0.47639999999999999</v>
      </c>
      <c r="Y138">
        <v>334</v>
      </c>
      <c r="Z138">
        <v>0.63480000000000003</v>
      </c>
      <c r="AB138">
        <v>334</v>
      </c>
      <c r="AC138">
        <v>0.97929999999999995</v>
      </c>
      <c r="AE138">
        <v>334</v>
      </c>
      <c r="AF138">
        <v>5.5100000000000003E-2</v>
      </c>
      <c r="AH138">
        <v>334</v>
      </c>
      <c r="AI138">
        <v>0.25640000000000002</v>
      </c>
      <c r="AK138">
        <v>334</v>
      </c>
      <c r="AL138">
        <v>0.52539999999999998</v>
      </c>
      <c r="AN138">
        <v>334</v>
      </c>
      <c r="AO138">
        <v>0.76700000000000002</v>
      </c>
      <c r="AQ138">
        <v>334</v>
      </c>
      <c r="AR138">
        <v>1.0707</v>
      </c>
    </row>
    <row r="139" spans="1:44" x14ac:dyDescent="0.3">
      <c r="A139">
        <v>335</v>
      </c>
      <c r="B139">
        <v>3.4799999999999998E-2</v>
      </c>
      <c r="D139">
        <v>335</v>
      </c>
      <c r="E139">
        <v>0.1031</v>
      </c>
      <c r="G139">
        <v>335</v>
      </c>
      <c r="H139">
        <v>0.32940000000000003</v>
      </c>
      <c r="J139">
        <v>335</v>
      </c>
      <c r="K139">
        <v>0.79239999999999999</v>
      </c>
      <c r="M139">
        <v>335</v>
      </c>
      <c r="N139">
        <v>0.79239999999999999</v>
      </c>
      <c r="P139">
        <v>335</v>
      </c>
      <c r="Q139">
        <v>0.10929999999999999</v>
      </c>
      <c r="S139">
        <v>335</v>
      </c>
      <c r="T139">
        <v>0.20810000000000001</v>
      </c>
      <c r="V139">
        <v>335</v>
      </c>
      <c r="W139">
        <v>0.4849</v>
      </c>
      <c r="Y139">
        <v>335</v>
      </c>
      <c r="Z139">
        <v>0.64710000000000001</v>
      </c>
      <c r="AB139">
        <v>335</v>
      </c>
      <c r="AC139">
        <v>0.996</v>
      </c>
      <c r="AE139">
        <v>335</v>
      </c>
      <c r="AF139">
        <v>5.6800000000000003E-2</v>
      </c>
      <c r="AH139">
        <v>335</v>
      </c>
      <c r="AI139">
        <v>0.25969999999999999</v>
      </c>
      <c r="AK139">
        <v>335</v>
      </c>
      <c r="AL139">
        <v>0.53420000000000001</v>
      </c>
      <c r="AN139">
        <v>335</v>
      </c>
      <c r="AO139">
        <v>0.77900000000000003</v>
      </c>
      <c r="AQ139">
        <v>335</v>
      </c>
      <c r="AR139">
        <v>1.0837000000000001</v>
      </c>
    </row>
    <row r="140" spans="1:44" x14ac:dyDescent="0.3">
      <c r="A140">
        <v>336</v>
      </c>
      <c r="B140">
        <v>3.6299999999999999E-2</v>
      </c>
      <c r="D140">
        <v>336</v>
      </c>
      <c r="E140">
        <v>0.1065</v>
      </c>
      <c r="G140">
        <v>336</v>
      </c>
      <c r="H140">
        <v>0.3382</v>
      </c>
      <c r="J140">
        <v>336</v>
      </c>
      <c r="K140">
        <v>0.8145</v>
      </c>
      <c r="M140">
        <v>336</v>
      </c>
      <c r="N140">
        <v>0.8145</v>
      </c>
      <c r="P140">
        <v>336</v>
      </c>
      <c r="Q140">
        <v>0.1104</v>
      </c>
      <c r="S140">
        <v>336</v>
      </c>
      <c r="T140">
        <v>0.21179999999999999</v>
      </c>
      <c r="V140">
        <v>336</v>
      </c>
      <c r="W140">
        <v>0.49280000000000002</v>
      </c>
      <c r="Y140">
        <v>336</v>
      </c>
      <c r="Z140">
        <v>0.65659999999999996</v>
      </c>
      <c r="AB140">
        <v>336</v>
      </c>
      <c r="AC140">
        <v>1.0137</v>
      </c>
      <c r="AE140">
        <v>336</v>
      </c>
      <c r="AF140">
        <v>5.6899999999999999E-2</v>
      </c>
      <c r="AH140">
        <v>336</v>
      </c>
      <c r="AI140">
        <v>0.2631</v>
      </c>
      <c r="AK140">
        <v>336</v>
      </c>
      <c r="AL140">
        <v>0.53990000000000005</v>
      </c>
      <c r="AN140">
        <v>336</v>
      </c>
      <c r="AO140">
        <v>0.78779999999999994</v>
      </c>
      <c r="AQ140">
        <v>336</v>
      </c>
      <c r="AR140">
        <v>1.099</v>
      </c>
    </row>
    <row r="141" spans="1:44" x14ac:dyDescent="0.3">
      <c r="A141">
        <v>337</v>
      </c>
      <c r="B141">
        <v>3.73E-2</v>
      </c>
      <c r="D141">
        <v>337</v>
      </c>
      <c r="E141">
        <v>0.1103</v>
      </c>
      <c r="G141">
        <v>337</v>
      </c>
      <c r="H141">
        <v>0.34949999999999998</v>
      </c>
      <c r="J141">
        <v>337</v>
      </c>
      <c r="K141">
        <v>0.83750000000000002</v>
      </c>
      <c r="M141">
        <v>337</v>
      </c>
      <c r="N141">
        <v>0.83750000000000002</v>
      </c>
      <c r="P141">
        <v>337</v>
      </c>
      <c r="Q141">
        <v>0.11169999999999999</v>
      </c>
      <c r="S141">
        <v>337</v>
      </c>
      <c r="T141">
        <v>0.21479999999999999</v>
      </c>
      <c r="V141">
        <v>337</v>
      </c>
      <c r="W141">
        <v>0.49909999999999999</v>
      </c>
      <c r="Y141">
        <v>337</v>
      </c>
      <c r="Z141">
        <v>0.66469999999999996</v>
      </c>
      <c r="AB141">
        <v>337</v>
      </c>
      <c r="AC141">
        <v>1.0270999999999999</v>
      </c>
      <c r="AE141">
        <v>337</v>
      </c>
      <c r="AF141">
        <v>5.7799999999999997E-2</v>
      </c>
      <c r="AH141">
        <v>337</v>
      </c>
      <c r="AI141">
        <v>0.26650000000000001</v>
      </c>
      <c r="AK141">
        <v>337</v>
      </c>
      <c r="AL141">
        <v>0.54500000000000004</v>
      </c>
      <c r="AN141">
        <v>337</v>
      </c>
      <c r="AO141">
        <v>0.79559999999999997</v>
      </c>
      <c r="AQ141">
        <v>337</v>
      </c>
      <c r="AR141">
        <v>1.1082000000000001</v>
      </c>
    </row>
    <row r="142" spans="1:44" x14ac:dyDescent="0.3">
      <c r="A142">
        <v>338</v>
      </c>
      <c r="B142">
        <v>3.8199999999999998E-2</v>
      </c>
      <c r="D142">
        <v>338</v>
      </c>
      <c r="E142">
        <v>0.1129</v>
      </c>
      <c r="G142">
        <v>338</v>
      </c>
      <c r="H142">
        <v>0.35849999999999999</v>
      </c>
      <c r="J142">
        <v>338</v>
      </c>
      <c r="K142">
        <v>0.85780000000000001</v>
      </c>
      <c r="M142">
        <v>338</v>
      </c>
      <c r="N142">
        <v>0.85780000000000001</v>
      </c>
      <c r="P142">
        <v>338</v>
      </c>
      <c r="Q142">
        <v>0.11310000000000001</v>
      </c>
      <c r="S142">
        <v>338</v>
      </c>
      <c r="T142">
        <v>0.21820000000000001</v>
      </c>
      <c r="V142">
        <v>338</v>
      </c>
      <c r="W142">
        <v>0.50570000000000004</v>
      </c>
      <c r="Y142">
        <v>338</v>
      </c>
      <c r="Z142">
        <v>0.67479999999999996</v>
      </c>
      <c r="AB142">
        <v>338</v>
      </c>
      <c r="AC142">
        <v>1.0394000000000001</v>
      </c>
      <c r="AE142">
        <v>338</v>
      </c>
      <c r="AF142">
        <v>5.8099999999999999E-2</v>
      </c>
      <c r="AH142">
        <v>338</v>
      </c>
      <c r="AI142">
        <v>0.26779999999999998</v>
      </c>
      <c r="AK142">
        <v>338</v>
      </c>
      <c r="AL142">
        <v>0.54930000000000001</v>
      </c>
      <c r="AN142">
        <v>338</v>
      </c>
      <c r="AO142">
        <v>0.8014</v>
      </c>
      <c r="AQ142">
        <v>338</v>
      </c>
      <c r="AR142">
        <v>1.1165</v>
      </c>
    </row>
    <row r="143" spans="1:44" x14ac:dyDescent="0.3">
      <c r="A143">
        <v>339</v>
      </c>
      <c r="B143">
        <v>3.85E-2</v>
      </c>
      <c r="D143">
        <v>339</v>
      </c>
      <c r="E143">
        <v>0.1166</v>
      </c>
      <c r="G143">
        <v>339</v>
      </c>
      <c r="H143">
        <v>0.36749999999999999</v>
      </c>
      <c r="J143">
        <v>339</v>
      </c>
      <c r="K143">
        <v>0.87960000000000005</v>
      </c>
      <c r="M143">
        <v>339</v>
      </c>
      <c r="N143">
        <v>0.87960000000000005</v>
      </c>
      <c r="P143">
        <v>339</v>
      </c>
      <c r="Q143">
        <v>0.1148</v>
      </c>
      <c r="S143">
        <v>339</v>
      </c>
      <c r="T143">
        <v>0.21970000000000001</v>
      </c>
      <c r="V143">
        <v>339</v>
      </c>
      <c r="W143">
        <v>0.51090000000000002</v>
      </c>
      <c r="Y143">
        <v>339</v>
      </c>
      <c r="Z143">
        <v>0.68200000000000005</v>
      </c>
      <c r="AB143">
        <v>339</v>
      </c>
      <c r="AC143">
        <v>1.0512999999999999</v>
      </c>
      <c r="AE143">
        <v>339</v>
      </c>
      <c r="AF143">
        <v>5.91E-2</v>
      </c>
      <c r="AH143">
        <v>339</v>
      </c>
      <c r="AI143">
        <v>0.26929999999999998</v>
      </c>
      <c r="AK143">
        <v>339</v>
      </c>
      <c r="AL143">
        <v>0.55249999999999999</v>
      </c>
      <c r="AN143">
        <v>339</v>
      </c>
      <c r="AO143">
        <v>0.80649999999999999</v>
      </c>
      <c r="AQ143">
        <v>339</v>
      </c>
      <c r="AR143">
        <v>1.1231</v>
      </c>
    </row>
    <row r="144" spans="1:44" x14ac:dyDescent="0.3">
      <c r="A144">
        <v>340</v>
      </c>
      <c r="B144">
        <v>3.9E-2</v>
      </c>
      <c r="D144">
        <v>340</v>
      </c>
      <c r="E144">
        <v>0.1182</v>
      </c>
      <c r="G144">
        <v>340</v>
      </c>
      <c r="H144">
        <v>0.37640000000000001</v>
      </c>
      <c r="J144">
        <v>340</v>
      </c>
      <c r="K144">
        <v>0.90010000000000001</v>
      </c>
      <c r="M144">
        <v>340</v>
      </c>
      <c r="N144">
        <v>0.90010000000000001</v>
      </c>
      <c r="P144">
        <v>340</v>
      </c>
      <c r="Q144">
        <v>0.1154</v>
      </c>
      <c r="S144">
        <v>340</v>
      </c>
      <c r="T144">
        <v>0.22220000000000001</v>
      </c>
      <c r="V144">
        <v>340</v>
      </c>
      <c r="W144">
        <v>0.51539999999999997</v>
      </c>
      <c r="Y144">
        <v>340</v>
      </c>
      <c r="Z144">
        <v>0.68720000000000003</v>
      </c>
      <c r="AB144">
        <v>340</v>
      </c>
      <c r="AC144">
        <v>1.0609999999999999</v>
      </c>
      <c r="AE144">
        <v>340</v>
      </c>
      <c r="AF144">
        <v>5.8500000000000003E-2</v>
      </c>
      <c r="AH144">
        <v>340</v>
      </c>
      <c r="AI144">
        <v>0.27050000000000002</v>
      </c>
      <c r="AK144">
        <v>340</v>
      </c>
      <c r="AL144">
        <v>0.5544</v>
      </c>
      <c r="AN144">
        <v>340</v>
      </c>
      <c r="AO144">
        <v>0.8085</v>
      </c>
      <c r="AQ144">
        <v>340</v>
      </c>
      <c r="AR144">
        <v>1.1261000000000001</v>
      </c>
    </row>
    <row r="145" spans="1:44" x14ac:dyDescent="0.3">
      <c r="A145">
        <v>341</v>
      </c>
      <c r="B145">
        <v>4.0300000000000002E-2</v>
      </c>
      <c r="D145">
        <v>341</v>
      </c>
      <c r="E145">
        <v>0.1216</v>
      </c>
      <c r="G145">
        <v>341</v>
      </c>
      <c r="H145">
        <v>0.38579999999999998</v>
      </c>
      <c r="J145">
        <v>341</v>
      </c>
      <c r="K145">
        <v>0.92100000000000004</v>
      </c>
      <c r="M145">
        <v>341</v>
      </c>
      <c r="N145">
        <v>0.92100000000000004</v>
      </c>
      <c r="P145">
        <v>341</v>
      </c>
      <c r="Q145">
        <v>0.1166</v>
      </c>
      <c r="S145">
        <v>341</v>
      </c>
      <c r="T145">
        <v>0.22370000000000001</v>
      </c>
      <c r="V145">
        <v>341</v>
      </c>
      <c r="W145">
        <v>0.51910000000000001</v>
      </c>
      <c r="Y145">
        <v>341</v>
      </c>
      <c r="Z145">
        <v>0.69179999999999997</v>
      </c>
      <c r="AB145">
        <v>341</v>
      </c>
      <c r="AC145">
        <v>1.0681</v>
      </c>
      <c r="AE145">
        <v>341</v>
      </c>
      <c r="AF145">
        <v>5.8400000000000001E-2</v>
      </c>
      <c r="AH145">
        <v>341</v>
      </c>
      <c r="AI145">
        <v>0.2707</v>
      </c>
      <c r="AK145">
        <v>341</v>
      </c>
      <c r="AL145">
        <v>0.55569999999999997</v>
      </c>
      <c r="AN145">
        <v>341</v>
      </c>
      <c r="AO145">
        <v>0.81</v>
      </c>
      <c r="AQ145">
        <v>341</v>
      </c>
      <c r="AR145">
        <v>1.1294999999999999</v>
      </c>
    </row>
    <row r="146" spans="1:44" x14ac:dyDescent="0.3">
      <c r="A146">
        <v>342</v>
      </c>
      <c r="B146">
        <v>4.1599999999999998E-2</v>
      </c>
      <c r="D146">
        <v>342</v>
      </c>
      <c r="E146">
        <v>0.12479999999999999</v>
      </c>
      <c r="G146">
        <v>342</v>
      </c>
      <c r="H146">
        <v>0.39450000000000002</v>
      </c>
      <c r="J146">
        <v>342</v>
      </c>
      <c r="K146">
        <v>0.94140000000000001</v>
      </c>
      <c r="M146">
        <v>342</v>
      </c>
      <c r="N146">
        <v>0.94140000000000001</v>
      </c>
      <c r="P146">
        <v>342</v>
      </c>
      <c r="Q146">
        <v>0.1173</v>
      </c>
      <c r="S146">
        <v>342</v>
      </c>
      <c r="T146">
        <v>0.22409999999999999</v>
      </c>
      <c r="V146">
        <v>342</v>
      </c>
      <c r="W146">
        <v>0.52149999999999996</v>
      </c>
      <c r="Y146">
        <v>342</v>
      </c>
      <c r="Z146">
        <v>0.6956</v>
      </c>
      <c r="AB146">
        <v>342</v>
      </c>
      <c r="AC146">
        <v>1.0724</v>
      </c>
      <c r="AE146">
        <v>342</v>
      </c>
      <c r="AF146">
        <v>5.8099999999999999E-2</v>
      </c>
      <c r="AH146">
        <v>342</v>
      </c>
      <c r="AI146">
        <v>0.27089999999999997</v>
      </c>
      <c r="AK146">
        <v>342</v>
      </c>
      <c r="AL146">
        <v>0.5554</v>
      </c>
      <c r="AN146">
        <v>342</v>
      </c>
      <c r="AO146">
        <v>0.80879999999999996</v>
      </c>
      <c r="AQ146">
        <v>342</v>
      </c>
      <c r="AR146">
        <v>1.1288</v>
      </c>
    </row>
    <row r="147" spans="1:44" x14ac:dyDescent="0.3">
      <c r="A147">
        <v>343</v>
      </c>
      <c r="B147">
        <v>4.24E-2</v>
      </c>
      <c r="D147">
        <v>343</v>
      </c>
      <c r="E147">
        <v>0.12740000000000001</v>
      </c>
      <c r="G147">
        <v>343</v>
      </c>
      <c r="H147">
        <v>0.40279999999999999</v>
      </c>
      <c r="J147">
        <v>343</v>
      </c>
      <c r="K147">
        <v>0.95940000000000003</v>
      </c>
      <c r="M147">
        <v>343</v>
      </c>
      <c r="N147">
        <v>0.95940000000000003</v>
      </c>
      <c r="P147">
        <v>343</v>
      </c>
      <c r="Q147">
        <v>0.1167</v>
      </c>
      <c r="S147">
        <v>343</v>
      </c>
      <c r="T147">
        <v>0.22459999999999999</v>
      </c>
      <c r="V147">
        <v>343</v>
      </c>
      <c r="W147">
        <v>0.52280000000000004</v>
      </c>
      <c r="Y147">
        <v>343</v>
      </c>
      <c r="Z147">
        <v>0.69630000000000003</v>
      </c>
      <c r="AB147">
        <v>343</v>
      </c>
      <c r="AC147">
        <v>1.0748</v>
      </c>
      <c r="AE147">
        <v>343</v>
      </c>
      <c r="AF147">
        <v>5.8200000000000002E-2</v>
      </c>
      <c r="AH147">
        <v>343</v>
      </c>
      <c r="AI147">
        <v>0.27050000000000002</v>
      </c>
      <c r="AK147">
        <v>343</v>
      </c>
      <c r="AL147">
        <v>0.5534</v>
      </c>
      <c r="AN147">
        <v>343</v>
      </c>
      <c r="AO147">
        <v>0.80720000000000003</v>
      </c>
      <c r="AQ147">
        <v>343</v>
      </c>
      <c r="AR147">
        <v>1.1246</v>
      </c>
    </row>
    <row r="148" spans="1:44" x14ac:dyDescent="0.3">
      <c r="A148">
        <v>344</v>
      </c>
      <c r="B148">
        <v>4.3099999999999999E-2</v>
      </c>
      <c r="D148">
        <v>344</v>
      </c>
      <c r="E148">
        <v>0.1293</v>
      </c>
      <c r="G148">
        <v>344</v>
      </c>
      <c r="H148">
        <v>0.41070000000000001</v>
      </c>
      <c r="J148">
        <v>344</v>
      </c>
      <c r="K148">
        <v>0.97819999999999996</v>
      </c>
      <c r="M148">
        <v>344</v>
      </c>
      <c r="N148">
        <v>0.97819999999999996</v>
      </c>
      <c r="P148">
        <v>344</v>
      </c>
      <c r="Q148">
        <v>0.1176</v>
      </c>
      <c r="S148">
        <v>344</v>
      </c>
      <c r="T148">
        <v>0.22570000000000001</v>
      </c>
      <c r="V148">
        <v>344</v>
      </c>
      <c r="W148">
        <v>0.52339999999999998</v>
      </c>
      <c r="Y148">
        <v>344</v>
      </c>
      <c r="Z148">
        <v>0.69669999999999999</v>
      </c>
      <c r="AB148">
        <v>344</v>
      </c>
      <c r="AC148">
        <v>1.0752999999999999</v>
      </c>
      <c r="AE148">
        <v>344</v>
      </c>
      <c r="AF148">
        <v>5.79E-2</v>
      </c>
      <c r="AH148">
        <v>344</v>
      </c>
      <c r="AI148">
        <v>0.26790000000000003</v>
      </c>
      <c r="AK148">
        <v>344</v>
      </c>
      <c r="AL148">
        <v>0.54949999999999999</v>
      </c>
      <c r="AN148">
        <v>344</v>
      </c>
      <c r="AO148">
        <v>0.80159999999999998</v>
      </c>
      <c r="AQ148">
        <v>344</v>
      </c>
      <c r="AR148">
        <v>1.1180000000000001</v>
      </c>
    </row>
    <row r="149" spans="1:44" x14ac:dyDescent="0.3">
      <c r="A149">
        <v>345</v>
      </c>
      <c r="B149">
        <v>4.36E-2</v>
      </c>
      <c r="D149">
        <v>345</v>
      </c>
      <c r="E149">
        <v>0.1313</v>
      </c>
      <c r="G149">
        <v>345</v>
      </c>
      <c r="H149">
        <v>0.41839999999999999</v>
      </c>
      <c r="J149">
        <v>345</v>
      </c>
      <c r="K149">
        <v>0.99429999999999996</v>
      </c>
      <c r="M149">
        <v>345</v>
      </c>
      <c r="N149">
        <v>0.99429999999999996</v>
      </c>
      <c r="P149">
        <v>345</v>
      </c>
      <c r="Q149">
        <v>0.1178</v>
      </c>
      <c r="S149">
        <v>345</v>
      </c>
      <c r="T149">
        <v>0.2253</v>
      </c>
      <c r="V149">
        <v>345</v>
      </c>
      <c r="W149">
        <v>0.52290000000000003</v>
      </c>
      <c r="Y149">
        <v>345</v>
      </c>
      <c r="Z149">
        <v>0.69589999999999996</v>
      </c>
      <c r="AB149">
        <v>345</v>
      </c>
      <c r="AC149">
        <v>1.0740000000000001</v>
      </c>
      <c r="AE149">
        <v>345</v>
      </c>
      <c r="AF149">
        <v>5.7000000000000002E-2</v>
      </c>
      <c r="AH149">
        <v>345</v>
      </c>
      <c r="AI149">
        <v>0.2661</v>
      </c>
      <c r="AK149">
        <v>345</v>
      </c>
      <c r="AL149">
        <v>0.54500000000000004</v>
      </c>
      <c r="AN149">
        <v>345</v>
      </c>
      <c r="AO149">
        <v>0.79559999999999997</v>
      </c>
      <c r="AQ149">
        <v>345</v>
      </c>
      <c r="AR149">
        <v>1.1091</v>
      </c>
    </row>
    <row r="150" spans="1:44" x14ac:dyDescent="0.3">
      <c r="A150">
        <v>346</v>
      </c>
      <c r="B150">
        <v>4.41E-2</v>
      </c>
      <c r="D150">
        <v>346</v>
      </c>
      <c r="E150">
        <v>0.13350000000000001</v>
      </c>
      <c r="G150">
        <v>346</v>
      </c>
      <c r="H150">
        <v>0.42459999999999998</v>
      </c>
      <c r="J150">
        <v>346</v>
      </c>
      <c r="K150">
        <v>1.0106999999999999</v>
      </c>
      <c r="M150">
        <v>346</v>
      </c>
      <c r="N150">
        <v>1.0106999999999999</v>
      </c>
      <c r="P150">
        <v>346</v>
      </c>
      <c r="Q150">
        <v>0.1177</v>
      </c>
      <c r="S150">
        <v>346</v>
      </c>
      <c r="T150">
        <v>0.22450000000000001</v>
      </c>
      <c r="V150">
        <v>346</v>
      </c>
      <c r="W150">
        <v>0.52</v>
      </c>
      <c r="Y150">
        <v>346</v>
      </c>
      <c r="Z150">
        <v>0.69230000000000003</v>
      </c>
      <c r="AB150">
        <v>346</v>
      </c>
      <c r="AC150">
        <v>1.0691999999999999</v>
      </c>
      <c r="AE150">
        <v>346</v>
      </c>
      <c r="AF150">
        <v>5.6599999999999998E-2</v>
      </c>
      <c r="AH150">
        <v>346</v>
      </c>
      <c r="AI150">
        <v>0.2631</v>
      </c>
      <c r="AK150">
        <v>346</v>
      </c>
      <c r="AL150">
        <v>0.53900000000000003</v>
      </c>
      <c r="AN150">
        <v>346</v>
      </c>
      <c r="AO150">
        <v>0.78649999999999998</v>
      </c>
      <c r="AQ150">
        <v>346</v>
      </c>
      <c r="AR150">
        <v>1.0968</v>
      </c>
    </row>
    <row r="151" spans="1:44" x14ac:dyDescent="0.3">
      <c r="A151">
        <v>347</v>
      </c>
      <c r="B151">
        <v>4.58E-2</v>
      </c>
      <c r="D151">
        <v>347</v>
      </c>
      <c r="E151">
        <v>0.13589999999999999</v>
      </c>
      <c r="G151">
        <v>347</v>
      </c>
      <c r="H151">
        <v>0.43219999999999997</v>
      </c>
      <c r="J151">
        <v>347</v>
      </c>
      <c r="K151">
        <v>1.0249999999999999</v>
      </c>
      <c r="M151">
        <v>347</v>
      </c>
      <c r="N151">
        <v>1.0249999999999999</v>
      </c>
      <c r="P151">
        <v>347</v>
      </c>
      <c r="Q151">
        <v>0.1166</v>
      </c>
      <c r="S151">
        <v>347</v>
      </c>
      <c r="T151">
        <v>0.223</v>
      </c>
      <c r="V151">
        <v>347</v>
      </c>
      <c r="W151">
        <v>0.51719999999999999</v>
      </c>
      <c r="Y151">
        <v>347</v>
      </c>
      <c r="Z151">
        <v>0.68859999999999999</v>
      </c>
      <c r="AB151">
        <v>347</v>
      </c>
      <c r="AC151">
        <v>1.0625</v>
      </c>
      <c r="AE151">
        <v>347</v>
      </c>
      <c r="AF151">
        <v>5.5599999999999997E-2</v>
      </c>
      <c r="AH151">
        <v>347</v>
      </c>
      <c r="AI151">
        <v>0.26</v>
      </c>
      <c r="AK151">
        <v>347</v>
      </c>
      <c r="AL151">
        <v>0.53300000000000003</v>
      </c>
      <c r="AN151">
        <v>347</v>
      </c>
      <c r="AO151">
        <v>0.77639999999999998</v>
      </c>
      <c r="AQ151">
        <v>347</v>
      </c>
      <c r="AR151">
        <v>1.0834999999999999</v>
      </c>
    </row>
    <row r="152" spans="1:44" x14ac:dyDescent="0.3">
      <c r="A152">
        <v>348</v>
      </c>
      <c r="B152">
        <v>4.5199999999999997E-2</v>
      </c>
      <c r="D152">
        <v>348</v>
      </c>
      <c r="E152">
        <v>0.13780000000000001</v>
      </c>
      <c r="G152">
        <v>348</v>
      </c>
      <c r="H152">
        <v>0.4385</v>
      </c>
      <c r="J152">
        <v>348</v>
      </c>
      <c r="K152">
        <v>1.0394000000000001</v>
      </c>
      <c r="M152">
        <v>348</v>
      </c>
      <c r="N152">
        <v>1.0394000000000001</v>
      </c>
      <c r="P152">
        <v>348</v>
      </c>
      <c r="Q152">
        <v>0.1153</v>
      </c>
      <c r="S152">
        <v>348</v>
      </c>
      <c r="T152">
        <v>0.22109999999999999</v>
      </c>
      <c r="V152">
        <v>348</v>
      </c>
      <c r="W152">
        <v>0.51239999999999997</v>
      </c>
      <c r="Y152">
        <v>348</v>
      </c>
      <c r="Z152">
        <v>0.68289999999999995</v>
      </c>
      <c r="AB152">
        <v>348</v>
      </c>
      <c r="AC152">
        <v>1.0548999999999999</v>
      </c>
      <c r="AE152">
        <v>348</v>
      </c>
      <c r="AF152">
        <v>5.5199999999999999E-2</v>
      </c>
      <c r="AH152">
        <v>348</v>
      </c>
      <c r="AI152">
        <v>0.25659999999999999</v>
      </c>
      <c r="AK152">
        <v>348</v>
      </c>
      <c r="AL152">
        <v>0.52449999999999997</v>
      </c>
      <c r="AN152">
        <v>348</v>
      </c>
      <c r="AO152">
        <v>0.76470000000000005</v>
      </c>
      <c r="AQ152">
        <v>348</v>
      </c>
      <c r="AR152">
        <v>1.0673999999999999</v>
      </c>
    </row>
    <row r="153" spans="1:44" x14ac:dyDescent="0.3">
      <c r="A153">
        <v>349</v>
      </c>
      <c r="B153">
        <v>4.5900000000000003E-2</v>
      </c>
      <c r="D153">
        <v>349</v>
      </c>
      <c r="E153">
        <v>0.1396</v>
      </c>
      <c r="G153">
        <v>349</v>
      </c>
      <c r="H153">
        <v>0.44409999999999999</v>
      </c>
      <c r="J153">
        <v>349</v>
      </c>
      <c r="K153">
        <v>1.0537000000000001</v>
      </c>
      <c r="M153">
        <v>349</v>
      </c>
      <c r="N153">
        <v>1.0537000000000001</v>
      </c>
      <c r="P153">
        <v>349</v>
      </c>
      <c r="Q153">
        <v>0.1137</v>
      </c>
      <c r="S153">
        <v>349</v>
      </c>
      <c r="T153">
        <v>0.219</v>
      </c>
      <c r="V153">
        <v>349</v>
      </c>
      <c r="W153">
        <v>0.5071</v>
      </c>
      <c r="Y153">
        <v>349</v>
      </c>
      <c r="Z153">
        <v>0.67630000000000001</v>
      </c>
      <c r="AB153">
        <v>349</v>
      </c>
      <c r="AC153">
        <v>1.0428999999999999</v>
      </c>
      <c r="AE153">
        <v>349</v>
      </c>
      <c r="AF153">
        <v>5.4100000000000002E-2</v>
      </c>
      <c r="AH153">
        <v>349</v>
      </c>
      <c r="AI153">
        <v>0.2515</v>
      </c>
      <c r="AK153">
        <v>349</v>
      </c>
      <c r="AL153">
        <v>0.51470000000000005</v>
      </c>
      <c r="AN153">
        <v>349</v>
      </c>
      <c r="AO153">
        <v>0.75170000000000003</v>
      </c>
      <c r="AQ153">
        <v>349</v>
      </c>
      <c r="AR153">
        <v>1.0482</v>
      </c>
    </row>
    <row r="154" spans="1:44" x14ac:dyDescent="0.3">
      <c r="A154">
        <v>350</v>
      </c>
      <c r="B154">
        <v>4.6800000000000001E-2</v>
      </c>
      <c r="D154">
        <v>350</v>
      </c>
      <c r="E154">
        <v>0.14169999999999999</v>
      </c>
      <c r="G154">
        <v>350</v>
      </c>
      <c r="H154">
        <v>0.45100000000000001</v>
      </c>
      <c r="J154">
        <v>350</v>
      </c>
      <c r="K154">
        <v>1.0653999999999999</v>
      </c>
      <c r="M154">
        <v>350</v>
      </c>
      <c r="N154">
        <v>1.0653999999999999</v>
      </c>
      <c r="P154">
        <v>350</v>
      </c>
      <c r="Q154">
        <v>0.11310000000000001</v>
      </c>
      <c r="S154">
        <v>350</v>
      </c>
      <c r="T154">
        <v>0.21679999999999999</v>
      </c>
      <c r="V154">
        <v>350</v>
      </c>
      <c r="W154">
        <v>0.50139999999999996</v>
      </c>
      <c r="Y154">
        <v>350</v>
      </c>
      <c r="Z154">
        <v>0.66890000000000005</v>
      </c>
      <c r="AB154">
        <v>350</v>
      </c>
      <c r="AC154">
        <v>1.0318000000000001</v>
      </c>
      <c r="AE154">
        <v>350</v>
      </c>
      <c r="AF154">
        <v>5.2699999999999997E-2</v>
      </c>
      <c r="AH154">
        <v>350</v>
      </c>
      <c r="AI154">
        <v>0.24629999999999999</v>
      </c>
      <c r="AK154">
        <v>350</v>
      </c>
      <c r="AL154">
        <v>0.50480000000000003</v>
      </c>
      <c r="AN154">
        <v>350</v>
      </c>
      <c r="AO154">
        <v>0.73619999999999997</v>
      </c>
      <c r="AQ154">
        <v>350</v>
      </c>
      <c r="AR154">
        <v>1.0262</v>
      </c>
    </row>
    <row r="155" spans="1:44" x14ac:dyDescent="0.3">
      <c r="A155">
        <v>351</v>
      </c>
      <c r="B155">
        <v>4.7600000000000003E-2</v>
      </c>
      <c r="D155">
        <v>351</v>
      </c>
      <c r="E155">
        <v>0.1434</v>
      </c>
      <c r="G155">
        <v>351</v>
      </c>
      <c r="H155">
        <v>0.45689999999999997</v>
      </c>
      <c r="J155">
        <v>351</v>
      </c>
      <c r="K155">
        <v>1.0788</v>
      </c>
      <c r="M155">
        <v>351</v>
      </c>
      <c r="N155">
        <v>1.0788</v>
      </c>
      <c r="P155">
        <v>351</v>
      </c>
      <c r="Q155">
        <v>0.11210000000000001</v>
      </c>
      <c r="S155">
        <v>351</v>
      </c>
      <c r="T155">
        <v>0.2137</v>
      </c>
      <c r="V155">
        <v>351</v>
      </c>
      <c r="W155">
        <v>0.49580000000000002</v>
      </c>
      <c r="Y155">
        <v>351</v>
      </c>
      <c r="Z155">
        <v>0.66020000000000001</v>
      </c>
      <c r="AB155">
        <v>351</v>
      </c>
      <c r="AC155">
        <v>1.0195000000000001</v>
      </c>
      <c r="AE155">
        <v>351</v>
      </c>
      <c r="AF155">
        <v>5.16E-2</v>
      </c>
      <c r="AH155">
        <v>351</v>
      </c>
      <c r="AI155">
        <v>0.24149999999999999</v>
      </c>
      <c r="AK155">
        <v>351</v>
      </c>
      <c r="AL155">
        <v>0.49359999999999998</v>
      </c>
      <c r="AN155">
        <v>351</v>
      </c>
      <c r="AO155">
        <v>0.72060000000000002</v>
      </c>
      <c r="AQ155">
        <v>351</v>
      </c>
      <c r="AR155">
        <v>1.0064</v>
      </c>
    </row>
    <row r="156" spans="1:44" x14ac:dyDescent="0.3">
      <c r="A156">
        <v>352</v>
      </c>
      <c r="B156">
        <v>4.7300000000000002E-2</v>
      </c>
      <c r="D156">
        <v>352</v>
      </c>
      <c r="E156">
        <v>0.14430000000000001</v>
      </c>
      <c r="G156">
        <v>352</v>
      </c>
      <c r="H156">
        <v>0.46160000000000001</v>
      </c>
      <c r="J156">
        <v>352</v>
      </c>
      <c r="K156">
        <v>1.0899000000000001</v>
      </c>
      <c r="M156">
        <v>352</v>
      </c>
      <c r="N156">
        <v>1.0899000000000001</v>
      </c>
      <c r="P156">
        <v>352</v>
      </c>
      <c r="Q156">
        <v>0.11</v>
      </c>
      <c r="S156">
        <v>352</v>
      </c>
      <c r="T156">
        <v>0.2109</v>
      </c>
      <c r="V156">
        <v>352</v>
      </c>
      <c r="W156">
        <v>0.4884</v>
      </c>
      <c r="Y156">
        <v>352</v>
      </c>
      <c r="Z156">
        <v>0.64910000000000001</v>
      </c>
      <c r="AB156">
        <v>352</v>
      </c>
      <c r="AC156">
        <v>1.0039</v>
      </c>
      <c r="AE156">
        <v>352</v>
      </c>
      <c r="AF156">
        <v>5.0700000000000002E-2</v>
      </c>
      <c r="AH156">
        <v>352</v>
      </c>
      <c r="AI156">
        <v>0.2359</v>
      </c>
      <c r="AK156">
        <v>352</v>
      </c>
      <c r="AL156">
        <v>0.48139999999999999</v>
      </c>
      <c r="AN156">
        <v>352</v>
      </c>
      <c r="AO156">
        <v>0.70330000000000004</v>
      </c>
      <c r="AQ156">
        <v>352</v>
      </c>
      <c r="AR156">
        <v>0.98299999999999998</v>
      </c>
    </row>
    <row r="157" spans="1:44" x14ac:dyDescent="0.3">
      <c r="A157">
        <v>353</v>
      </c>
      <c r="B157">
        <v>4.9399999999999999E-2</v>
      </c>
      <c r="D157">
        <v>353</v>
      </c>
      <c r="E157">
        <v>0.1469</v>
      </c>
      <c r="G157">
        <v>353</v>
      </c>
      <c r="H157">
        <v>0.4677</v>
      </c>
      <c r="J157">
        <v>353</v>
      </c>
      <c r="K157">
        <v>1.1036999999999999</v>
      </c>
      <c r="M157">
        <v>353</v>
      </c>
      <c r="N157">
        <v>1.1036999999999999</v>
      </c>
      <c r="P157">
        <v>353</v>
      </c>
      <c r="Q157">
        <v>0.108</v>
      </c>
      <c r="S157">
        <v>353</v>
      </c>
      <c r="T157">
        <v>0.2069</v>
      </c>
      <c r="V157">
        <v>353</v>
      </c>
      <c r="W157">
        <v>0.48020000000000002</v>
      </c>
      <c r="Y157">
        <v>353</v>
      </c>
      <c r="Z157">
        <v>0.6391</v>
      </c>
      <c r="AB157">
        <v>353</v>
      </c>
      <c r="AC157">
        <v>0.98819999999999997</v>
      </c>
      <c r="AE157">
        <v>353</v>
      </c>
      <c r="AF157">
        <v>4.9500000000000002E-2</v>
      </c>
      <c r="AH157">
        <v>353</v>
      </c>
      <c r="AI157">
        <v>0.2301</v>
      </c>
      <c r="AK157">
        <v>353</v>
      </c>
      <c r="AL157">
        <v>0.46970000000000001</v>
      </c>
      <c r="AN157">
        <v>353</v>
      </c>
      <c r="AO157">
        <v>0.68469999999999998</v>
      </c>
      <c r="AQ157">
        <v>353</v>
      </c>
      <c r="AR157">
        <v>0.95740000000000003</v>
      </c>
    </row>
    <row r="158" spans="1:44" x14ac:dyDescent="0.3">
      <c r="A158">
        <v>354</v>
      </c>
      <c r="B158">
        <v>4.8500000000000001E-2</v>
      </c>
      <c r="D158">
        <v>354</v>
      </c>
      <c r="E158">
        <v>0.14779999999999999</v>
      </c>
      <c r="G158">
        <v>354</v>
      </c>
      <c r="H158">
        <v>0.47239999999999999</v>
      </c>
      <c r="J158">
        <v>354</v>
      </c>
      <c r="K158">
        <v>1.1129</v>
      </c>
      <c r="M158">
        <v>354</v>
      </c>
      <c r="N158">
        <v>1.1129</v>
      </c>
      <c r="P158">
        <v>354</v>
      </c>
      <c r="Q158">
        <v>0.1062</v>
      </c>
      <c r="S158">
        <v>354</v>
      </c>
      <c r="T158">
        <v>0.20349999999999999</v>
      </c>
      <c r="V158">
        <v>354</v>
      </c>
      <c r="W158">
        <v>0.4713</v>
      </c>
      <c r="Y158">
        <v>354</v>
      </c>
      <c r="Z158">
        <v>0.62749999999999995</v>
      </c>
      <c r="AB158">
        <v>354</v>
      </c>
      <c r="AC158">
        <v>0.97009999999999996</v>
      </c>
      <c r="AE158">
        <v>354</v>
      </c>
      <c r="AF158">
        <v>4.7699999999999999E-2</v>
      </c>
      <c r="AH158">
        <v>354</v>
      </c>
      <c r="AI158">
        <v>0.22309999999999999</v>
      </c>
      <c r="AK158">
        <v>354</v>
      </c>
      <c r="AL158">
        <v>0.45619999999999999</v>
      </c>
      <c r="AN158">
        <v>354</v>
      </c>
      <c r="AO158">
        <v>0.66559999999999997</v>
      </c>
      <c r="AQ158">
        <v>354</v>
      </c>
      <c r="AR158">
        <v>0.93059999999999998</v>
      </c>
    </row>
    <row r="159" spans="1:44" x14ac:dyDescent="0.3">
      <c r="A159">
        <v>355</v>
      </c>
      <c r="B159">
        <v>4.9399999999999999E-2</v>
      </c>
      <c r="D159">
        <v>355</v>
      </c>
      <c r="E159">
        <v>0.14940000000000001</v>
      </c>
      <c r="G159">
        <v>355</v>
      </c>
      <c r="H159">
        <v>0.47810000000000002</v>
      </c>
      <c r="J159">
        <v>355</v>
      </c>
      <c r="K159">
        <v>1.1252</v>
      </c>
      <c r="M159">
        <v>355</v>
      </c>
      <c r="N159">
        <v>1.1252</v>
      </c>
      <c r="P159">
        <v>355</v>
      </c>
      <c r="Q159">
        <v>0.10440000000000001</v>
      </c>
      <c r="S159">
        <v>355</v>
      </c>
      <c r="T159">
        <v>0.19980000000000001</v>
      </c>
      <c r="V159">
        <v>355</v>
      </c>
      <c r="W159">
        <v>0.46179999999999999</v>
      </c>
      <c r="Y159">
        <v>355</v>
      </c>
      <c r="Z159">
        <v>0.61550000000000005</v>
      </c>
      <c r="AB159">
        <v>355</v>
      </c>
      <c r="AC159">
        <v>0.95240000000000002</v>
      </c>
      <c r="AE159">
        <v>355</v>
      </c>
      <c r="AF159">
        <v>4.5900000000000003E-2</v>
      </c>
      <c r="AH159">
        <v>355</v>
      </c>
      <c r="AI159">
        <v>0.2167</v>
      </c>
      <c r="AK159">
        <v>355</v>
      </c>
      <c r="AL159">
        <v>0.4415</v>
      </c>
      <c r="AN159">
        <v>355</v>
      </c>
      <c r="AO159">
        <v>0.64529999999999998</v>
      </c>
      <c r="AQ159">
        <v>355</v>
      </c>
      <c r="AR159">
        <v>0.90300000000000002</v>
      </c>
    </row>
    <row r="160" spans="1:44" x14ac:dyDescent="0.3">
      <c r="A160">
        <v>356</v>
      </c>
      <c r="B160">
        <v>0.05</v>
      </c>
      <c r="D160">
        <v>356</v>
      </c>
      <c r="E160">
        <v>0.15190000000000001</v>
      </c>
      <c r="G160">
        <v>356</v>
      </c>
      <c r="H160">
        <v>0.48299999999999998</v>
      </c>
      <c r="J160">
        <v>356</v>
      </c>
      <c r="K160">
        <v>1.1348</v>
      </c>
      <c r="M160">
        <v>356</v>
      </c>
      <c r="N160">
        <v>1.1348</v>
      </c>
      <c r="P160">
        <v>356</v>
      </c>
      <c r="Q160">
        <v>0.10249999999999999</v>
      </c>
      <c r="S160">
        <v>356</v>
      </c>
      <c r="T160">
        <v>0.1951</v>
      </c>
      <c r="V160">
        <v>356</v>
      </c>
      <c r="W160">
        <v>0.45250000000000001</v>
      </c>
      <c r="Y160">
        <v>356</v>
      </c>
      <c r="Z160">
        <v>0.60309999999999997</v>
      </c>
      <c r="AB160">
        <v>356</v>
      </c>
      <c r="AC160">
        <v>0.93279999999999996</v>
      </c>
      <c r="AE160">
        <v>356</v>
      </c>
      <c r="AF160">
        <v>4.4200000000000003E-2</v>
      </c>
      <c r="AH160">
        <v>356</v>
      </c>
      <c r="AI160">
        <v>0.20960000000000001</v>
      </c>
      <c r="AK160">
        <v>356</v>
      </c>
      <c r="AL160">
        <v>0.42709999999999998</v>
      </c>
      <c r="AN160">
        <v>356</v>
      </c>
      <c r="AO160">
        <v>0.62470000000000003</v>
      </c>
      <c r="AQ160">
        <v>356</v>
      </c>
      <c r="AR160">
        <v>0.874</v>
      </c>
    </row>
    <row r="161" spans="1:44" x14ac:dyDescent="0.3">
      <c r="A161">
        <v>357</v>
      </c>
      <c r="B161">
        <v>5.04E-2</v>
      </c>
      <c r="D161">
        <v>357</v>
      </c>
      <c r="E161">
        <v>0.152</v>
      </c>
      <c r="G161">
        <v>357</v>
      </c>
      <c r="H161">
        <v>0.48699999999999999</v>
      </c>
      <c r="J161">
        <v>357</v>
      </c>
      <c r="K161">
        <v>1.1436999999999999</v>
      </c>
      <c r="M161">
        <v>357</v>
      </c>
      <c r="N161">
        <v>1.1436999999999999</v>
      </c>
      <c r="P161">
        <v>357</v>
      </c>
      <c r="Q161">
        <v>0.10009999999999999</v>
      </c>
      <c r="S161">
        <v>357</v>
      </c>
      <c r="T161">
        <v>0.19089999999999999</v>
      </c>
      <c r="V161">
        <v>357</v>
      </c>
      <c r="W161">
        <v>0.44240000000000002</v>
      </c>
      <c r="Y161">
        <v>357</v>
      </c>
      <c r="Z161">
        <v>0.58899999999999997</v>
      </c>
      <c r="AB161">
        <v>357</v>
      </c>
      <c r="AC161">
        <v>0.91169999999999995</v>
      </c>
      <c r="AE161">
        <v>357</v>
      </c>
      <c r="AF161">
        <v>4.2599999999999999E-2</v>
      </c>
      <c r="AH161">
        <v>357</v>
      </c>
      <c r="AI161">
        <v>0.2016</v>
      </c>
      <c r="AK161">
        <v>357</v>
      </c>
      <c r="AL161">
        <v>0.41199999999999998</v>
      </c>
      <c r="AN161">
        <v>357</v>
      </c>
      <c r="AO161">
        <v>0.60260000000000002</v>
      </c>
      <c r="AQ161">
        <v>357</v>
      </c>
      <c r="AR161">
        <v>0.84289999999999998</v>
      </c>
    </row>
    <row r="162" spans="1:44" x14ac:dyDescent="0.3">
      <c r="A162">
        <v>358</v>
      </c>
      <c r="B162">
        <v>5.0599999999999999E-2</v>
      </c>
      <c r="D162">
        <v>358</v>
      </c>
      <c r="E162">
        <v>0.15359999999999999</v>
      </c>
      <c r="G162">
        <v>358</v>
      </c>
      <c r="H162">
        <v>0.49120000000000003</v>
      </c>
      <c r="J162">
        <v>358</v>
      </c>
      <c r="K162">
        <v>1.1514</v>
      </c>
      <c r="M162">
        <v>358</v>
      </c>
      <c r="N162">
        <v>1.1514</v>
      </c>
      <c r="P162">
        <v>358</v>
      </c>
      <c r="Q162">
        <v>9.7699999999999995E-2</v>
      </c>
      <c r="S162">
        <v>358</v>
      </c>
      <c r="T162">
        <v>0.18640000000000001</v>
      </c>
      <c r="V162">
        <v>358</v>
      </c>
      <c r="W162">
        <v>0.43140000000000001</v>
      </c>
      <c r="Y162">
        <v>358</v>
      </c>
      <c r="Z162">
        <v>0.57410000000000005</v>
      </c>
      <c r="AB162">
        <v>358</v>
      </c>
      <c r="AC162">
        <v>0.88980000000000004</v>
      </c>
      <c r="AE162">
        <v>358</v>
      </c>
      <c r="AF162">
        <v>4.0500000000000001E-2</v>
      </c>
      <c r="AH162">
        <v>358</v>
      </c>
      <c r="AI162">
        <v>0.19339999999999999</v>
      </c>
      <c r="AK162">
        <v>358</v>
      </c>
      <c r="AL162">
        <v>0.3962</v>
      </c>
      <c r="AN162">
        <v>358</v>
      </c>
      <c r="AO162">
        <v>0.57899999999999996</v>
      </c>
      <c r="AQ162">
        <v>358</v>
      </c>
      <c r="AR162">
        <v>0.81089999999999995</v>
      </c>
    </row>
    <row r="163" spans="1:44" x14ac:dyDescent="0.3">
      <c r="A163">
        <v>359</v>
      </c>
      <c r="B163">
        <v>5.1900000000000002E-2</v>
      </c>
      <c r="D163">
        <v>359</v>
      </c>
      <c r="E163">
        <v>0.15490000000000001</v>
      </c>
      <c r="G163">
        <v>359</v>
      </c>
      <c r="H163">
        <v>0.49530000000000002</v>
      </c>
      <c r="J163">
        <v>359</v>
      </c>
      <c r="K163">
        <v>1.1598999999999999</v>
      </c>
      <c r="M163">
        <v>359</v>
      </c>
      <c r="N163">
        <v>1.1598999999999999</v>
      </c>
      <c r="P163">
        <v>359</v>
      </c>
      <c r="Q163">
        <v>9.4799999999999995E-2</v>
      </c>
      <c r="S163">
        <v>359</v>
      </c>
      <c r="T163">
        <v>0.1812</v>
      </c>
      <c r="V163">
        <v>359</v>
      </c>
      <c r="W163">
        <v>0.41949999999999998</v>
      </c>
      <c r="Y163">
        <v>359</v>
      </c>
      <c r="Z163">
        <v>0.55789999999999995</v>
      </c>
      <c r="AB163">
        <v>359</v>
      </c>
      <c r="AC163">
        <v>0.86529999999999996</v>
      </c>
      <c r="AE163">
        <v>359</v>
      </c>
      <c r="AF163">
        <v>3.9E-2</v>
      </c>
      <c r="AH163">
        <v>359</v>
      </c>
      <c r="AI163">
        <v>0.18590000000000001</v>
      </c>
      <c r="AK163">
        <v>359</v>
      </c>
      <c r="AL163">
        <v>0.37880000000000003</v>
      </c>
      <c r="AN163">
        <v>359</v>
      </c>
      <c r="AO163">
        <v>0.55449999999999999</v>
      </c>
      <c r="AQ163">
        <v>359</v>
      </c>
      <c r="AR163">
        <v>0.77710000000000001</v>
      </c>
    </row>
    <row r="164" spans="1:44" x14ac:dyDescent="0.3">
      <c r="A164">
        <v>360</v>
      </c>
      <c r="B164">
        <v>5.1299999999999998E-2</v>
      </c>
      <c r="D164">
        <v>360</v>
      </c>
      <c r="E164">
        <v>0.15590000000000001</v>
      </c>
      <c r="G164">
        <v>360</v>
      </c>
      <c r="H164">
        <v>0.49769999999999998</v>
      </c>
      <c r="J164">
        <v>360</v>
      </c>
      <c r="K164">
        <v>1.1646000000000001</v>
      </c>
      <c r="M164">
        <v>360</v>
      </c>
      <c r="N164">
        <v>1.1646000000000001</v>
      </c>
      <c r="P164">
        <v>360</v>
      </c>
      <c r="Q164">
        <v>9.2999999999999999E-2</v>
      </c>
      <c r="S164">
        <v>360</v>
      </c>
      <c r="T164">
        <v>0.17610000000000001</v>
      </c>
      <c r="V164">
        <v>360</v>
      </c>
      <c r="W164">
        <v>0.40710000000000002</v>
      </c>
      <c r="Y164">
        <v>360</v>
      </c>
      <c r="Z164">
        <v>0.54149999999999998</v>
      </c>
      <c r="AB164">
        <v>360</v>
      </c>
      <c r="AC164">
        <v>0.84019999999999995</v>
      </c>
      <c r="AE164">
        <v>360</v>
      </c>
      <c r="AF164">
        <v>3.7100000000000001E-2</v>
      </c>
      <c r="AH164">
        <v>360</v>
      </c>
      <c r="AI164">
        <v>0.1767</v>
      </c>
      <c r="AK164">
        <v>360</v>
      </c>
      <c r="AL164">
        <v>0.36159999999999998</v>
      </c>
      <c r="AN164">
        <v>360</v>
      </c>
      <c r="AO164">
        <v>0.52939999999999998</v>
      </c>
      <c r="AQ164">
        <v>360</v>
      </c>
      <c r="AR164">
        <v>0.74219999999999997</v>
      </c>
    </row>
    <row r="165" spans="1:44" x14ac:dyDescent="0.3">
      <c r="A165">
        <v>361</v>
      </c>
      <c r="B165">
        <v>5.2600000000000001E-2</v>
      </c>
      <c r="D165">
        <v>361</v>
      </c>
      <c r="E165">
        <v>0.15679999999999999</v>
      </c>
      <c r="G165">
        <v>361</v>
      </c>
      <c r="H165">
        <v>0.50160000000000005</v>
      </c>
      <c r="J165">
        <v>361</v>
      </c>
      <c r="K165">
        <v>1.1714</v>
      </c>
      <c r="M165">
        <v>361</v>
      </c>
      <c r="N165">
        <v>1.1714</v>
      </c>
      <c r="P165">
        <v>361</v>
      </c>
      <c r="Q165">
        <v>8.9300000000000004E-2</v>
      </c>
      <c r="S165">
        <v>361</v>
      </c>
      <c r="T165">
        <v>0.1704</v>
      </c>
      <c r="V165">
        <v>361</v>
      </c>
      <c r="W165">
        <v>0.39329999999999998</v>
      </c>
      <c r="Y165">
        <v>361</v>
      </c>
      <c r="Z165">
        <v>0.52329999999999999</v>
      </c>
      <c r="AB165">
        <v>361</v>
      </c>
      <c r="AC165">
        <v>0.81259999999999999</v>
      </c>
      <c r="AE165">
        <v>361</v>
      </c>
      <c r="AF165">
        <v>3.5000000000000003E-2</v>
      </c>
      <c r="AH165">
        <v>361</v>
      </c>
      <c r="AI165">
        <v>0.16789999999999999</v>
      </c>
      <c r="AK165">
        <v>361</v>
      </c>
      <c r="AL165">
        <v>0.3427</v>
      </c>
      <c r="AN165">
        <v>361</v>
      </c>
      <c r="AO165">
        <v>0.50129999999999997</v>
      </c>
      <c r="AQ165">
        <v>361</v>
      </c>
      <c r="AR165">
        <v>0.70469999999999999</v>
      </c>
    </row>
    <row r="166" spans="1:44" x14ac:dyDescent="0.3">
      <c r="A166">
        <v>362</v>
      </c>
      <c r="B166">
        <v>5.21E-2</v>
      </c>
      <c r="D166">
        <v>362</v>
      </c>
      <c r="E166">
        <v>0.15709999999999999</v>
      </c>
      <c r="G166">
        <v>362</v>
      </c>
      <c r="H166">
        <v>0.503</v>
      </c>
      <c r="J166">
        <v>362</v>
      </c>
      <c r="K166">
        <v>1.1757</v>
      </c>
      <c r="M166">
        <v>362</v>
      </c>
      <c r="N166">
        <v>1.1757</v>
      </c>
      <c r="P166">
        <v>362</v>
      </c>
      <c r="Q166">
        <v>8.6699999999999999E-2</v>
      </c>
      <c r="S166">
        <v>362</v>
      </c>
      <c r="T166">
        <v>0.16339999999999999</v>
      </c>
      <c r="V166">
        <v>362</v>
      </c>
      <c r="W166">
        <v>0.37940000000000002</v>
      </c>
      <c r="Y166">
        <v>362</v>
      </c>
      <c r="Z166">
        <v>0.50460000000000005</v>
      </c>
      <c r="AB166">
        <v>362</v>
      </c>
      <c r="AC166">
        <v>0.78310000000000002</v>
      </c>
      <c r="AE166">
        <v>362</v>
      </c>
      <c r="AF166">
        <v>3.1699999999999999E-2</v>
      </c>
      <c r="AH166">
        <v>362</v>
      </c>
      <c r="AI166">
        <v>0.1575</v>
      </c>
      <c r="AK166">
        <v>362</v>
      </c>
      <c r="AL166">
        <v>0.32279999999999998</v>
      </c>
      <c r="AN166">
        <v>362</v>
      </c>
      <c r="AO166">
        <v>0.47320000000000001</v>
      </c>
      <c r="AQ166">
        <v>362</v>
      </c>
      <c r="AR166">
        <v>0.66610000000000003</v>
      </c>
    </row>
    <row r="167" spans="1:44" x14ac:dyDescent="0.3">
      <c r="A167">
        <v>363</v>
      </c>
      <c r="B167">
        <v>5.2299999999999999E-2</v>
      </c>
      <c r="D167">
        <v>363</v>
      </c>
      <c r="E167">
        <v>0.15770000000000001</v>
      </c>
      <c r="G167">
        <v>363</v>
      </c>
      <c r="H167">
        <v>0.50509999999999999</v>
      </c>
      <c r="J167">
        <v>363</v>
      </c>
      <c r="K167">
        <v>1.1774</v>
      </c>
      <c r="M167">
        <v>363</v>
      </c>
      <c r="N167">
        <v>1.1774</v>
      </c>
      <c r="P167">
        <v>363</v>
      </c>
      <c r="Q167">
        <v>8.3400000000000002E-2</v>
      </c>
      <c r="S167">
        <v>363</v>
      </c>
      <c r="T167">
        <v>0.15759999999999999</v>
      </c>
      <c r="V167">
        <v>363</v>
      </c>
      <c r="W167">
        <v>0.3639</v>
      </c>
      <c r="Y167">
        <v>363</v>
      </c>
      <c r="Z167">
        <v>0.48520000000000002</v>
      </c>
      <c r="AB167">
        <v>363</v>
      </c>
      <c r="AC167">
        <v>0.75380000000000003</v>
      </c>
      <c r="AE167">
        <v>363</v>
      </c>
      <c r="AF167">
        <v>3.0800000000000001E-2</v>
      </c>
      <c r="AH167">
        <v>363</v>
      </c>
      <c r="AI167">
        <v>0.14849999999999999</v>
      </c>
      <c r="AK167">
        <v>363</v>
      </c>
      <c r="AL167">
        <v>0.30320000000000003</v>
      </c>
      <c r="AN167">
        <v>363</v>
      </c>
      <c r="AO167">
        <v>0.44440000000000002</v>
      </c>
      <c r="AQ167">
        <v>363</v>
      </c>
      <c r="AR167">
        <v>0.62529999999999997</v>
      </c>
    </row>
    <row r="168" spans="1:44" x14ac:dyDescent="0.3">
      <c r="A168">
        <v>364</v>
      </c>
      <c r="B168">
        <v>5.2400000000000002E-2</v>
      </c>
      <c r="D168">
        <v>364</v>
      </c>
      <c r="E168">
        <v>0.1575</v>
      </c>
      <c r="G168">
        <v>364</v>
      </c>
      <c r="H168">
        <v>0.50529999999999997</v>
      </c>
      <c r="J168">
        <v>364</v>
      </c>
      <c r="K168">
        <v>1.1789000000000001</v>
      </c>
      <c r="M168">
        <v>364</v>
      </c>
      <c r="N168">
        <v>1.1789000000000001</v>
      </c>
      <c r="P168">
        <v>364</v>
      </c>
      <c r="Q168">
        <v>7.9899999999999999E-2</v>
      </c>
      <c r="S168">
        <v>364</v>
      </c>
      <c r="T168">
        <v>0.1512</v>
      </c>
      <c r="V168">
        <v>364</v>
      </c>
      <c r="W168">
        <v>0.34899999999999998</v>
      </c>
      <c r="Y168">
        <v>364</v>
      </c>
      <c r="Z168">
        <v>0.46550000000000002</v>
      </c>
      <c r="AB168">
        <v>364</v>
      </c>
      <c r="AC168">
        <v>0.72209999999999996</v>
      </c>
      <c r="AE168">
        <v>364</v>
      </c>
      <c r="AF168">
        <v>2.8299999999999999E-2</v>
      </c>
      <c r="AH168">
        <v>364</v>
      </c>
      <c r="AI168">
        <v>0.13900000000000001</v>
      </c>
      <c r="AK168">
        <v>364</v>
      </c>
      <c r="AL168">
        <v>0.28320000000000001</v>
      </c>
      <c r="AN168">
        <v>364</v>
      </c>
      <c r="AO168">
        <v>0.4153</v>
      </c>
      <c r="AQ168">
        <v>364</v>
      </c>
      <c r="AR168">
        <v>0.58389999999999997</v>
      </c>
    </row>
    <row r="169" spans="1:44" x14ac:dyDescent="0.3">
      <c r="A169">
        <v>365</v>
      </c>
      <c r="B169">
        <v>5.2400000000000002E-2</v>
      </c>
      <c r="D169">
        <v>365</v>
      </c>
      <c r="E169">
        <v>0.158</v>
      </c>
      <c r="G169">
        <v>365</v>
      </c>
      <c r="H169">
        <v>0.50560000000000005</v>
      </c>
      <c r="J169">
        <v>365</v>
      </c>
      <c r="K169">
        <v>1.1794</v>
      </c>
      <c r="M169">
        <v>365</v>
      </c>
      <c r="N169">
        <v>1.1794</v>
      </c>
      <c r="P169">
        <v>365</v>
      </c>
      <c r="Q169">
        <v>7.6600000000000001E-2</v>
      </c>
      <c r="S169">
        <v>365</v>
      </c>
      <c r="T169">
        <v>0.14480000000000001</v>
      </c>
      <c r="V169">
        <v>365</v>
      </c>
      <c r="W169">
        <v>0.33329999999999999</v>
      </c>
      <c r="Y169">
        <v>365</v>
      </c>
      <c r="Z169">
        <v>0.4446</v>
      </c>
      <c r="AB169">
        <v>365</v>
      </c>
      <c r="AC169">
        <v>0.69059999999999999</v>
      </c>
      <c r="AE169">
        <v>365</v>
      </c>
      <c r="AF169">
        <v>2.63E-2</v>
      </c>
      <c r="AH169">
        <v>365</v>
      </c>
      <c r="AI169">
        <v>0.12889999999999999</v>
      </c>
      <c r="AK169">
        <v>365</v>
      </c>
      <c r="AL169">
        <v>0.26340000000000002</v>
      </c>
      <c r="AN169">
        <v>365</v>
      </c>
      <c r="AO169">
        <v>0.38719999999999999</v>
      </c>
      <c r="AQ169">
        <v>365</v>
      </c>
      <c r="AR169">
        <v>0.54349999999999998</v>
      </c>
    </row>
    <row r="170" spans="1:44" x14ac:dyDescent="0.3">
      <c r="A170">
        <v>366</v>
      </c>
      <c r="B170">
        <v>5.21E-2</v>
      </c>
      <c r="D170">
        <v>366</v>
      </c>
      <c r="E170">
        <v>0.15770000000000001</v>
      </c>
      <c r="G170">
        <v>366</v>
      </c>
      <c r="H170">
        <v>0.50509999999999999</v>
      </c>
      <c r="J170">
        <v>366</v>
      </c>
      <c r="K170">
        <v>1.1748000000000001</v>
      </c>
      <c r="M170">
        <v>366</v>
      </c>
      <c r="N170">
        <v>1.1748000000000001</v>
      </c>
      <c r="P170">
        <v>366</v>
      </c>
      <c r="Q170">
        <v>7.3099999999999998E-2</v>
      </c>
      <c r="S170">
        <v>366</v>
      </c>
      <c r="T170">
        <v>0.13769999999999999</v>
      </c>
      <c r="V170">
        <v>366</v>
      </c>
      <c r="W170">
        <v>0.31769999999999998</v>
      </c>
      <c r="Y170">
        <v>366</v>
      </c>
      <c r="Z170">
        <v>0.42359999999999998</v>
      </c>
      <c r="AB170">
        <v>366</v>
      </c>
      <c r="AC170">
        <v>0.65769999999999995</v>
      </c>
      <c r="AE170">
        <v>366</v>
      </c>
      <c r="AF170">
        <v>2.3800000000000002E-2</v>
      </c>
      <c r="AH170">
        <v>366</v>
      </c>
      <c r="AI170">
        <v>0.11849999999999999</v>
      </c>
      <c r="AK170">
        <v>366</v>
      </c>
      <c r="AL170">
        <v>0.24179999999999999</v>
      </c>
      <c r="AN170">
        <v>366</v>
      </c>
      <c r="AO170">
        <v>0.35620000000000002</v>
      </c>
      <c r="AQ170">
        <v>366</v>
      </c>
      <c r="AR170">
        <v>0.50019999999999998</v>
      </c>
    </row>
    <row r="171" spans="1:44" x14ac:dyDescent="0.3">
      <c r="A171">
        <v>367</v>
      </c>
      <c r="B171">
        <v>5.2299999999999999E-2</v>
      </c>
      <c r="D171">
        <v>367</v>
      </c>
      <c r="E171">
        <v>0.1575</v>
      </c>
      <c r="G171">
        <v>367</v>
      </c>
      <c r="H171">
        <v>0.505</v>
      </c>
      <c r="J171">
        <v>367</v>
      </c>
      <c r="K171">
        <v>1.1742999999999999</v>
      </c>
      <c r="M171">
        <v>367</v>
      </c>
      <c r="N171">
        <v>1.1742999999999999</v>
      </c>
      <c r="P171">
        <v>367</v>
      </c>
      <c r="Q171">
        <v>6.9500000000000006E-2</v>
      </c>
      <c r="S171">
        <v>367</v>
      </c>
      <c r="T171">
        <v>0.13100000000000001</v>
      </c>
      <c r="V171">
        <v>367</v>
      </c>
      <c r="W171">
        <v>0.30170000000000002</v>
      </c>
      <c r="Y171">
        <v>367</v>
      </c>
      <c r="Z171">
        <v>0.40210000000000001</v>
      </c>
      <c r="AB171">
        <v>367</v>
      </c>
      <c r="AC171">
        <v>0.62519999999999998</v>
      </c>
      <c r="AE171">
        <v>367</v>
      </c>
      <c r="AF171">
        <v>2.1600000000000001E-2</v>
      </c>
      <c r="AH171">
        <v>367</v>
      </c>
      <c r="AI171">
        <v>0.1082</v>
      </c>
      <c r="AK171">
        <v>367</v>
      </c>
      <c r="AL171">
        <v>0.2215</v>
      </c>
      <c r="AN171">
        <v>367</v>
      </c>
      <c r="AO171">
        <v>0.32690000000000002</v>
      </c>
      <c r="AQ171">
        <v>367</v>
      </c>
      <c r="AR171">
        <v>0.45800000000000002</v>
      </c>
    </row>
    <row r="172" spans="1:44" x14ac:dyDescent="0.3">
      <c r="A172">
        <v>368</v>
      </c>
      <c r="B172">
        <v>5.2999999999999999E-2</v>
      </c>
      <c r="D172">
        <v>368</v>
      </c>
      <c r="E172">
        <v>0.15740000000000001</v>
      </c>
      <c r="G172">
        <v>368</v>
      </c>
      <c r="H172">
        <v>0.50360000000000005</v>
      </c>
      <c r="J172">
        <v>368</v>
      </c>
      <c r="K172">
        <v>1.1715</v>
      </c>
      <c r="M172">
        <v>368</v>
      </c>
      <c r="N172">
        <v>1.1715</v>
      </c>
      <c r="P172">
        <v>368</v>
      </c>
      <c r="Q172">
        <v>6.6299999999999998E-2</v>
      </c>
      <c r="S172">
        <v>368</v>
      </c>
      <c r="T172">
        <v>0.1241</v>
      </c>
      <c r="V172">
        <v>368</v>
      </c>
      <c r="W172">
        <v>0.28599999999999998</v>
      </c>
      <c r="Y172">
        <v>368</v>
      </c>
      <c r="Z172">
        <v>0.38059999999999999</v>
      </c>
      <c r="AB172">
        <v>368</v>
      </c>
      <c r="AC172">
        <v>0.59319999999999995</v>
      </c>
      <c r="AE172">
        <v>368</v>
      </c>
      <c r="AF172">
        <v>1.9599999999999999E-2</v>
      </c>
      <c r="AH172">
        <v>368</v>
      </c>
      <c r="AI172">
        <v>9.8900000000000002E-2</v>
      </c>
      <c r="AK172">
        <v>368</v>
      </c>
      <c r="AL172">
        <v>0.20200000000000001</v>
      </c>
      <c r="AN172">
        <v>368</v>
      </c>
      <c r="AO172">
        <v>0.29730000000000001</v>
      </c>
      <c r="AQ172">
        <v>368</v>
      </c>
      <c r="AR172">
        <v>0.41870000000000002</v>
      </c>
    </row>
    <row r="173" spans="1:44" x14ac:dyDescent="0.3">
      <c r="A173">
        <v>369</v>
      </c>
      <c r="B173">
        <v>5.1999999999999998E-2</v>
      </c>
      <c r="D173">
        <v>369</v>
      </c>
      <c r="E173">
        <v>0.15640000000000001</v>
      </c>
      <c r="G173">
        <v>369</v>
      </c>
      <c r="H173">
        <v>0.502</v>
      </c>
      <c r="J173">
        <v>369</v>
      </c>
      <c r="K173">
        <v>1.1671</v>
      </c>
      <c r="M173">
        <v>369</v>
      </c>
      <c r="N173">
        <v>1.1671</v>
      </c>
      <c r="P173">
        <v>369</v>
      </c>
      <c r="Q173">
        <v>6.2700000000000006E-2</v>
      </c>
      <c r="S173">
        <v>369</v>
      </c>
      <c r="T173">
        <v>0.11749999999999999</v>
      </c>
      <c r="V173">
        <v>369</v>
      </c>
      <c r="W173">
        <v>0.27129999999999999</v>
      </c>
      <c r="Y173">
        <v>369</v>
      </c>
      <c r="Z173">
        <v>0.3599</v>
      </c>
      <c r="AB173">
        <v>369</v>
      </c>
      <c r="AC173">
        <v>0.56130000000000002</v>
      </c>
      <c r="AE173">
        <v>369</v>
      </c>
      <c r="AF173">
        <v>1.6500000000000001E-2</v>
      </c>
      <c r="AH173">
        <v>369</v>
      </c>
      <c r="AI173">
        <v>8.9099999999999999E-2</v>
      </c>
      <c r="AK173">
        <v>369</v>
      </c>
      <c r="AL173">
        <v>0.18179999999999999</v>
      </c>
      <c r="AN173">
        <v>369</v>
      </c>
      <c r="AO173">
        <v>0.26790000000000003</v>
      </c>
      <c r="AQ173">
        <v>369</v>
      </c>
      <c r="AR173">
        <v>0.37930000000000003</v>
      </c>
    </row>
    <row r="174" spans="1:44" x14ac:dyDescent="0.3">
      <c r="A174">
        <v>370</v>
      </c>
      <c r="B174">
        <v>5.1999999999999998E-2</v>
      </c>
      <c r="D174">
        <v>370</v>
      </c>
      <c r="E174">
        <v>0.15609999999999999</v>
      </c>
      <c r="G174">
        <v>370</v>
      </c>
      <c r="H174">
        <v>0.4995</v>
      </c>
      <c r="J174">
        <v>370</v>
      </c>
      <c r="K174">
        <v>1.1607000000000001</v>
      </c>
      <c r="M174">
        <v>370</v>
      </c>
      <c r="N174">
        <v>1.1607000000000001</v>
      </c>
      <c r="P174">
        <v>370</v>
      </c>
      <c r="Q174">
        <v>5.9799999999999999E-2</v>
      </c>
      <c r="S174">
        <v>370</v>
      </c>
      <c r="T174">
        <v>0.1109</v>
      </c>
      <c r="V174">
        <v>370</v>
      </c>
      <c r="W174">
        <v>0.25590000000000002</v>
      </c>
      <c r="Y174">
        <v>370</v>
      </c>
      <c r="Z174">
        <v>0.33939999999999998</v>
      </c>
      <c r="AB174">
        <v>370</v>
      </c>
      <c r="AC174">
        <v>0.53010000000000002</v>
      </c>
      <c r="AE174">
        <v>370</v>
      </c>
      <c r="AF174">
        <v>1.5100000000000001E-2</v>
      </c>
      <c r="AH174">
        <v>370</v>
      </c>
      <c r="AI174">
        <v>8.0500000000000002E-2</v>
      </c>
      <c r="AK174">
        <v>370</v>
      </c>
      <c r="AL174">
        <v>0.1638</v>
      </c>
      <c r="AN174">
        <v>370</v>
      </c>
      <c r="AO174">
        <v>0.24129999999999999</v>
      </c>
      <c r="AQ174">
        <v>370</v>
      </c>
      <c r="AR174">
        <v>0.34179999999999999</v>
      </c>
    </row>
    <row r="175" spans="1:44" x14ac:dyDescent="0.3">
      <c r="A175">
        <v>371</v>
      </c>
      <c r="B175">
        <v>5.2299999999999999E-2</v>
      </c>
      <c r="D175">
        <v>371</v>
      </c>
      <c r="E175">
        <v>0.15559999999999999</v>
      </c>
      <c r="G175">
        <v>371</v>
      </c>
      <c r="H175">
        <v>0.49790000000000001</v>
      </c>
      <c r="J175">
        <v>371</v>
      </c>
      <c r="K175">
        <v>1.1560999999999999</v>
      </c>
      <c r="M175">
        <v>371</v>
      </c>
      <c r="N175">
        <v>1.1560999999999999</v>
      </c>
      <c r="P175">
        <v>371</v>
      </c>
      <c r="Q175">
        <v>5.6899999999999999E-2</v>
      </c>
      <c r="S175">
        <v>371</v>
      </c>
      <c r="T175">
        <v>0.1051</v>
      </c>
      <c r="V175">
        <v>371</v>
      </c>
      <c r="W175">
        <v>0.24129999999999999</v>
      </c>
      <c r="Y175">
        <v>371</v>
      </c>
      <c r="Z175">
        <v>0.32069999999999999</v>
      </c>
      <c r="AB175">
        <v>371</v>
      </c>
      <c r="AC175">
        <v>0.50070000000000003</v>
      </c>
      <c r="AE175">
        <v>371</v>
      </c>
      <c r="AF175">
        <v>1.3299999999999999E-2</v>
      </c>
      <c r="AH175">
        <v>371</v>
      </c>
      <c r="AI175">
        <v>7.1499999999999994E-2</v>
      </c>
      <c r="AK175">
        <v>371</v>
      </c>
      <c r="AL175">
        <v>0.14560000000000001</v>
      </c>
      <c r="AN175">
        <v>371</v>
      </c>
      <c r="AO175">
        <v>0.2152</v>
      </c>
      <c r="AQ175">
        <v>371</v>
      </c>
      <c r="AR175">
        <v>0.30509999999999998</v>
      </c>
    </row>
    <row r="176" spans="1:44" x14ac:dyDescent="0.3">
      <c r="A176">
        <v>372</v>
      </c>
      <c r="B176">
        <v>5.1900000000000002E-2</v>
      </c>
      <c r="D176">
        <v>372</v>
      </c>
      <c r="E176">
        <v>0.15479999999999999</v>
      </c>
      <c r="G176">
        <v>372</v>
      </c>
      <c r="H176">
        <v>0.49690000000000001</v>
      </c>
      <c r="J176">
        <v>372</v>
      </c>
      <c r="K176">
        <v>1.1516</v>
      </c>
      <c r="M176">
        <v>372</v>
      </c>
      <c r="N176">
        <v>1.1516</v>
      </c>
      <c r="P176">
        <v>372</v>
      </c>
      <c r="Q176">
        <v>5.3699999999999998E-2</v>
      </c>
      <c r="S176">
        <v>372</v>
      </c>
      <c r="T176">
        <v>9.9500000000000005E-2</v>
      </c>
      <c r="V176">
        <v>372</v>
      </c>
      <c r="W176">
        <v>0.22750000000000001</v>
      </c>
      <c r="Y176">
        <v>372</v>
      </c>
      <c r="Z176">
        <v>0.30359999999999998</v>
      </c>
      <c r="AB176">
        <v>372</v>
      </c>
      <c r="AC176">
        <v>0.47260000000000002</v>
      </c>
      <c r="AE176">
        <v>372</v>
      </c>
      <c r="AF176">
        <v>1.2E-2</v>
      </c>
      <c r="AH176">
        <v>372</v>
      </c>
      <c r="AI176">
        <v>6.4399999999999999E-2</v>
      </c>
      <c r="AK176">
        <v>372</v>
      </c>
      <c r="AL176">
        <v>0.1295</v>
      </c>
      <c r="AN176">
        <v>372</v>
      </c>
      <c r="AO176">
        <v>0.19259999999999999</v>
      </c>
      <c r="AQ176">
        <v>372</v>
      </c>
      <c r="AR176">
        <v>0.27200000000000002</v>
      </c>
    </row>
    <row r="177" spans="1:44" x14ac:dyDescent="0.3">
      <c r="A177">
        <v>373</v>
      </c>
      <c r="B177">
        <v>5.1400000000000001E-2</v>
      </c>
      <c r="D177">
        <v>373</v>
      </c>
      <c r="E177">
        <v>0.15329999999999999</v>
      </c>
      <c r="G177">
        <v>373</v>
      </c>
      <c r="H177">
        <v>0.48959999999999998</v>
      </c>
      <c r="J177">
        <v>373</v>
      </c>
      <c r="K177">
        <v>1.1193</v>
      </c>
      <c r="M177">
        <v>373</v>
      </c>
      <c r="N177">
        <v>1.1193</v>
      </c>
      <c r="P177">
        <v>373</v>
      </c>
      <c r="Q177">
        <v>5.04E-2</v>
      </c>
      <c r="S177">
        <v>373</v>
      </c>
      <c r="T177">
        <v>9.2499999999999999E-2</v>
      </c>
      <c r="V177">
        <v>373</v>
      </c>
      <c r="W177">
        <v>0.21249999999999999</v>
      </c>
      <c r="Y177">
        <v>373</v>
      </c>
      <c r="Z177">
        <v>0.2828</v>
      </c>
      <c r="AB177">
        <v>373</v>
      </c>
      <c r="AC177">
        <v>0.43969999999999998</v>
      </c>
      <c r="AE177">
        <v>373</v>
      </c>
      <c r="AF177">
        <v>1.21E-2</v>
      </c>
      <c r="AH177">
        <v>373</v>
      </c>
      <c r="AI177">
        <v>5.8299999999999998E-2</v>
      </c>
      <c r="AK177">
        <v>373</v>
      </c>
      <c r="AL177">
        <v>0.1157</v>
      </c>
      <c r="AN177">
        <v>373</v>
      </c>
      <c r="AO177">
        <v>0.17100000000000001</v>
      </c>
      <c r="AQ177">
        <v>373</v>
      </c>
      <c r="AR177">
        <v>0.24</v>
      </c>
    </row>
    <row r="178" spans="1:44" x14ac:dyDescent="0.3">
      <c r="A178">
        <v>374</v>
      </c>
      <c r="B178">
        <v>5.1299999999999998E-2</v>
      </c>
      <c r="D178">
        <v>374</v>
      </c>
      <c r="E178">
        <v>0.15240000000000001</v>
      </c>
      <c r="G178">
        <v>374</v>
      </c>
      <c r="H178">
        <v>0.48720000000000002</v>
      </c>
      <c r="J178">
        <v>374</v>
      </c>
      <c r="K178">
        <v>1.1140000000000001</v>
      </c>
      <c r="M178">
        <v>374</v>
      </c>
      <c r="N178">
        <v>1.1140000000000001</v>
      </c>
      <c r="P178">
        <v>374</v>
      </c>
      <c r="Q178">
        <v>4.8099999999999997E-2</v>
      </c>
      <c r="S178">
        <v>374</v>
      </c>
      <c r="T178">
        <v>8.77E-2</v>
      </c>
      <c r="V178">
        <v>374</v>
      </c>
      <c r="W178">
        <v>0.20019999999999999</v>
      </c>
      <c r="Y178">
        <v>374</v>
      </c>
      <c r="Z178">
        <v>0.26700000000000002</v>
      </c>
      <c r="AB178">
        <v>374</v>
      </c>
      <c r="AC178">
        <v>0.4153</v>
      </c>
      <c r="AE178">
        <v>374</v>
      </c>
      <c r="AF178">
        <v>1.0200000000000001E-2</v>
      </c>
      <c r="AH178">
        <v>374</v>
      </c>
      <c r="AI178">
        <v>5.0999999999999997E-2</v>
      </c>
      <c r="AK178">
        <v>374</v>
      </c>
      <c r="AL178">
        <v>0.1016</v>
      </c>
      <c r="AN178">
        <v>374</v>
      </c>
      <c r="AO178">
        <v>0.14990000000000001</v>
      </c>
      <c r="AQ178">
        <v>374</v>
      </c>
      <c r="AR178">
        <v>0.21129999999999999</v>
      </c>
    </row>
    <row r="179" spans="1:44" x14ac:dyDescent="0.3">
      <c r="A179">
        <v>375</v>
      </c>
      <c r="B179">
        <v>5.0900000000000001E-2</v>
      </c>
      <c r="D179">
        <v>375</v>
      </c>
      <c r="E179">
        <v>0.1517</v>
      </c>
      <c r="G179">
        <v>375</v>
      </c>
      <c r="H179">
        <v>0.4849</v>
      </c>
      <c r="J179">
        <v>375</v>
      </c>
      <c r="K179">
        <v>1.1085</v>
      </c>
      <c r="M179">
        <v>375</v>
      </c>
      <c r="N179">
        <v>1.1085</v>
      </c>
      <c r="P179">
        <v>375</v>
      </c>
      <c r="Q179">
        <v>4.5100000000000001E-2</v>
      </c>
      <c r="S179">
        <v>375</v>
      </c>
      <c r="T179">
        <v>8.2100000000000006E-2</v>
      </c>
      <c r="V179">
        <v>375</v>
      </c>
      <c r="W179">
        <v>0.18959999999999999</v>
      </c>
      <c r="Y179">
        <v>375</v>
      </c>
      <c r="Z179">
        <v>0.25190000000000001</v>
      </c>
      <c r="AB179">
        <v>375</v>
      </c>
      <c r="AC179">
        <v>0.39279999999999998</v>
      </c>
      <c r="AE179">
        <v>375</v>
      </c>
      <c r="AF179">
        <v>9.1000000000000004E-3</v>
      </c>
      <c r="AH179">
        <v>375</v>
      </c>
      <c r="AI179">
        <v>4.5100000000000001E-2</v>
      </c>
      <c r="AK179">
        <v>375</v>
      </c>
      <c r="AL179">
        <v>8.9399999999999993E-2</v>
      </c>
      <c r="AN179">
        <v>375</v>
      </c>
      <c r="AO179">
        <v>0.13189999999999999</v>
      </c>
      <c r="AQ179">
        <v>375</v>
      </c>
      <c r="AR179">
        <v>0.1862</v>
      </c>
    </row>
    <row r="180" spans="1:44" x14ac:dyDescent="0.3">
      <c r="A180">
        <v>376</v>
      </c>
      <c r="B180">
        <v>5.11E-2</v>
      </c>
      <c r="D180">
        <v>376</v>
      </c>
      <c r="E180">
        <v>0.151</v>
      </c>
      <c r="G180">
        <v>376</v>
      </c>
      <c r="H180">
        <v>0.48249999999999998</v>
      </c>
      <c r="J180">
        <v>376</v>
      </c>
      <c r="K180">
        <v>1.1022000000000001</v>
      </c>
      <c r="M180">
        <v>376</v>
      </c>
      <c r="N180">
        <v>1.1022000000000001</v>
      </c>
      <c r="P180">
        <v>376</v>
      </c>
      <c r="Q180">
        <v>4.2900000000000001E-2</v>
      </c>
      <c r="S180">
        <v>376</v>
      </c>
      <c r="T180">
        <v>7.8399999999999997E-2</v>
      </c>
      <c r="V180">
        <v>376</v>
      </c>
      <c r="W180">
        <v>0.1794</v>
      </c>
      <c r="Y180">
        <v>376</v>
      </c>
      <c r="Z180">
        <v>0.23849999999999999</v>
      </c>
      <c r="AB180">
        <v>376</v>
      </c>
      <c r="AC180">
        <v>0.37190000000000001</v>
      </c>
      <c r="AE180">
        <v>376</v>
      </c>
      <c r="AF180">
        <v>7.9000000000000008E-3</v>
      </c>
      <c r="AH180">
        <v>376</v>
      </c>
      <c r="AI180">
        <v>3.9899999999999998E-2</v>
      </c>
      <c r="AK180">
        <v>376</v>
      </c>
      <c r="AL180">
        <v>7.7600000000000002E-2</v>
      </c>
      <c r="AN180">
        <v>376</v>
      </c>
      <c r="AO180">
        <v>0.1144</v>
      </c>
      <c r="AQ180">
        <v>376</v>
      </c>
      <c r="AR180">
        <v>0.16270000000000001</v>
      </c>
    </row>
    <row r="181" spans="1:44" x14ac:dyDescent="0.3">
      <c r="A181">
        <v>377</v>
      </c>
      <c r="B181">
        <v>5.0299999999999997E-2</v>
      </c>
      <c r="D181">
        <v>377</v>
      </c>
      <c r="E181">
        <v>0.15</v>
      </c>
      <c r="G181">
        <v>377</v>
      </c>
      <c r="H181">
        <v>0.47949999999999998</v>
      </c>
      <c r="J181">
        <v>377</v>
      </c>
      <c r="K181">
        <v>1.0951</v>
      </c>
      <c r="M181">
        <v>377</v>
      </c>
      <c r="N181">
        <v>1.0951</v>
      </c>
      <c r="P181">
        <v>377</v>
      </c>
      <c r="Q181">
        <v>4.1000000000000002E-2</v>
      </c>
      <c r="S181">
        <v>377</v>
      </c>
      <c r="T181">
        <v>7.4200000000000002E-2</v>
      </c>
      <c r="V181">
        <v>377</v>
      </c>
      <c r="W181">
        <v>0.1699</v>
      </c>
      <c r="Y181">
        <v>377</v>
      </c>
      <c r="Z181">
        <v>0.22539999999999999</v>
      </c>
      <c r="AB181">
        <v>377</v>
      </c>
      <c r="AC181">
        <v>0.3528</v>
      </c>
      <c r="AE181">
        <v>377</v>
      </c>
      <c r="AF181">
        <v>6.7999999999999996E-3</v>
      </c>
      <c r="AH181">
        <v>377</v>
      </c>
      <c r="AI181">
        <v>3.4799999999999998E-2</v>
      </c>
      <c r="AK181">
        <v>377</v>
      </c>
      <c r="AL181">
        <v>6.7100000000000007E-2</v>
      </c>
      <c r="AN181">
        <v>377</v>
      </c>
      <c r="AO181">
        <v>9.9000000000000005E-2</v>
      </c>
      <c r="AQ181">
        <v>377</v>
      </c>
      <c r="AR181">
        <v>0.14069999999999999</v>
      </c>
    </row>
    <row r="182" spans="1:44" x14ac:dyDescent="0.3">
      <c r="A182">
        <v>378</v>
      </c>
      <c r="B182">
        <v>4.9799999999999997E-2</v>
      </c>
      <c r="D182">
        <v>378</v>
      </c>
      <c r="E182">
        <v>0.14879999999999999</v>
      </c>
      <c r="G182">
        <v>378</v>
      </c>
      <c r="H182">
        <v>0.47599999999999998</v>
      </c>
      <c r="J182">
        <v>378</v>
      </c>
      <c r="K182">
        <v>1.0885</v>
      </c>
      <c r="M182">
        <v>378</v>
      </c>
      <c r="N182">
        <v>1.0885</v>
      </c>
      <c r="P182">
        <v>378</v>
      </c>
      <c r="Q182">
        <v>3.9100000000000003E-2</v>
      </c>
      <c r="S182">
        <v>378</v>
      </c>
      <c r="T182">
        <v>7.0499999999999993E-2</v>
      </c>
      <c r="V182">
        <v>378</v>
      </c>
      <c r="W182">
        <v>0.161</v>
      </c>
      <c r="Y182">
        <v>378</v>
      </c>
      <c r="Z182">
        <v>0.21390000000000001</v>
      </c>
      <c r="AB182">
        <v>378</v>
      </c>
      <c r="AC182">
        <v>0.3337</v>
      </c>
      <c r="AE182">
        <v>378</v>
      </c>
      <c r="AF182">
        <v>5.7999999999999996E-3</v>
      </c>
      <c r="AH182">
        <v>378</v>
      </c>
      <c r="AI182">
        <v>3.0200000000000001E-2</v>
      </c>
      <c r="AK182">
        <v>378</v>
      </c>
      <c r="AL182">
        <v>5.7000000000000002E-2</v>
      </c>
      <c r="AN182">
        <v>378</v>
      </c>
      <c r="AO182">
        <v>8.5000000000000006E-2</v>
      </c>
      <c r="AQ182">
        <v>378</v>
      </c>
      <c r="AR182">
        <v>0.121</v>
      </c>
    </row>
    <row r="183" spans="1:44" x14ac:dyDescent="0.3">
      <c r="A183">
        <v>379</v>
      </c>
      <c r="B183">
        <v>4.9799999999999997E-2</v>
      </c>
      <c r="D183">
        <v>379</v>
      </c>
      <c r="E183">
        <v>0.14799999999999999</v>
      </c>
      <c r="G183">
        <v>379</v>
      </c>
      <c r="H183">
        <v>0.47320000000000001</v>
      </c>
      <c r="J183">
        <v>379</v>
      </c>
      <c r="K183">
        <v>1.0813999999999999</v>
      </c>
      <c r="M183">
        <v>379</v>
      </c>
      <c r="N183">
        <v>1.0813999999999999</v>
      </c>
      <c r="P183">
        <v>379</v>
      </c>
      <c r="Q183">
        <v>3.7400000000000003E-2</v>
      </c>
      <c r="S183">
        <v>379</v>
      </c>
      <c r="T183">
        <v>6.6900000000000001E-2</v>
      </c>
      <c r="V183">
        <v>379</v>
      </c>
      <c r="W183">
        <v>0.15279999999999999</v>
      </c>
      <c r="Y183">
        <v>379</v>
      </c>
      <c r="Z183">
        <v>0.2026</v>
      </c>
      <c r="AB183">
        <v>379</v>
      </c>
      <c r="AC183">
        <v>0.31690000000000002</v>
      </c>
      <c r="AE183">
        <v>379</v>
      </c>
      <c r="AF183">
        <v>5.1999999999999998E-3</v>
      </c>
      <c r="AH183">
        <v>379</v>
      </c>
      <c r="AI183">
        <v>2.6499999999999999E-2</v>
      </c>
      <c r="AK183">
        <v>379</v>
      </c>
      <c r="AL183">
        <v>4.8399999999999999E-2</v>
      </c>
      <c r="AN183">
        <v>379</v>
      </c>
      <c r="AO183">
        <v>7.2999999999999995E-2</v>
      </c>
      <c r="AQ183">
        <v>379</v>
      </c>
      <c r="AR183">
        <v>0.1031</v>
      </c>
    </row>
    <row r="184" spans="1:44" x14ac:dyDescent="0.3">
      <c r="A184">
        <v>380</v>
      </c>
      <c r="B184">
        <v>4.9599999999999998E-2</v>
      </c>
      <c r="D184">
        <v>380</v>
      </c>
      <c r="E184">
        <v>0.14699999999999999</v>
      </c>
      <c r="G184">
        <v>380</v>
      </c>
      <c r="H184">
        <v>0.46960000000000002</v>
      </c>
      <c r="J184">
        <v>380</v>
      </c>
      <c r="K184">
        <v>1.0724</v>
      </c>
      <c r="M184">
        <v>380</v>
      </c>
      <c r="N184">
        <v>1.0724</v>
      </c>
      <c r="P184">
        <v>380</v>
      </c>
      <c r="Q184">
        <v>3.56E-2</v>
      </c>
      <c r="S184">
        <v>380</v>
      </c>
      <c r="T184">
        <v>6.3500000000000001E-2</v>
      </c>
      <c r="V184">
        <v>380</v>
      </c>
      <c r="W184">
        <v>0.14580000000000001</v>
      </c>
      <c r="Y184">
        <v>380</v>
      </c>
      <c r="Z184">
        <v>0.1933</v>
      </c>
      <c r="AB184">
        <v>380</v>
      </c>
      <c r="AC184">
        <v>0.30159999999999998</v>
      </c>
      <c r="AE184">
        <v>380</v>
      </c>
      <c r="AF184">
        <v>3.5999999999999999E-3</v>
      </c>
      <c r="AH184">
        <v>380</v>
      </c>
      <c r="AI184">
        <v>2.1899999999999999E-2</v>
      </c>
      <c r="AK184">
        <v>380</v>
      </c>
      <c r="AL184">
        <v>4.0599999999999997E-2</v>
      </c>
      <c r="AN184">
        <v>380</v>
      </c>
      <c r="AO184">
        <v>6.2100000000000002E-2</v>
      </c>
      <c r="AQ184">
        <v>380</v>
      </c>
      <c r="AR184">
        <v>8.7300000000000003E-2</v>
      </c>
    </row>
    <row r="185" spans="1:44" x14ac:dyDescent="0.3">
      <c r="A185">
        <v>381</v>
      </c>
      <c r="B185">
        <v>4.9099999999999998E-2</v>
      </c>
      <c r="D185">
        <v>381</v>
      </c>
      <c r="E185">
        <v>0.14549999999999999</v>
      </c>
      <c r="G185">
        <v>381</v>
      </c>
      <c r="H185">
        <v>0.46500000000000002</v>
      </c>
      <c r="J185">
        <v>381</v>
      </c>
      <c r="K185">
        <v>1.0646</v>
      </c>
      <c r="M185">
        <v>381</v>
      </c>
      <c r="N185">
        <v>1.0646</v>
      </c>
      <c r="P185">
        <v>381</v>
      </c>
      <c r="Q185">
        <v>3.4799999999999998E-2</v>
      </c>
      <c r="S185">
        <v>381</v>
      </c>
      <c r="T185">
        <v>6.1199999999999997E-2</v>
      </c>
      <c r="V185">
        <v>381</v>
      </c>
      <c r="W185">
        <v>0.13930000000000001</v>
      </c>
      <c r="Y185">
        <v>381</v>
      </c>
      <c r="Z185">
        <v>0.1852</v>
      </c>
      <c r="AB185">
        <v>381</v>
      </c>
      <c r="AC185">
        <v>0.28839999999999999</v>
      </c>
      <c r="AE185">
        <v>381</v>
      </c>
      <c r="AF185">
        <v>3.5999999999999999E-3</v>
      </c>
      <c r="AH185">
        <v>381</v>
      </c>
      <c r="AI185">
        <v>1.9699999999999999E-2</v>
      </c>
      <c r="AK185">
        <v>381</v>
      </c>
      <c r="AL185">
        <v>3.49E-2</v>
      </c>
      <c r="AN185">
        <v>381</v>
      </c>
      <c r="AO185">
        <v>5.3199999999999997E-2</v>
      </c>
      <c r="AQ185">
        <v>381</v>
      </c>
      <c r="AR185">
        <v>7.4700000000000003E-2</v>
      </c>
    </row>
    <row r="186" spans="1:44" x14ac:dyDescent="0.3">
      <c r="A186">
        <v>382</v>
      </c>
      <c r="B186">
        <v>4.8899999999999999E-2</v>
      </c>
      <c r="D186">
        <v>382</v>
      </c>
      <c r="E186">
        <v>0.14380000000000001</v>
      </c>
      <c r="G186">
        <v>382</v>
      </c>
      <c r="H186">
        <v>0.46010000000000001</v>
      </c>
      <c r="J186">
        <v>382</v>
      </c>
      <c r="K186">
        <v>1.0535000000000001</v>
      </c>
      <c r="M186">
        <v>382</v>
      </c>
      <c r="N186">
        <v>1.0535000000000001</v>
      </c>
      <c r="P186">
        <v>382</v>
      </c>
      <c r="Q186">
        <v>3.27E-2</v>
      </c>
      <c r="S186">
        <v>382</v>
      </c>
      <c r="T186">
        <v>5.74E-2</v>
      </c>
      <c r="V186">
        <v>382</v>
      </c>
      <c r="W186">
        <v>0.13239999999999999</v>
      </c>
      <c r="Y186">
        <v>382</v>
      </c>
      <c r="Z186">
        <v>0.17580000000000001</v>
      </c>
      <c r="AB186">
        <v>382</v>
      </c>
      <c r="AC186">
        <v>0.27500000000000002</v>
      </c>
      <c r="AE186">
        <v>382</v>
      </c>
      <c r="AF186">
        <v>2.8E-3</v>
      </c>
      <c r="AH186">
        <v>382</v>
      </c>
      <c r="AI186">
        <v>1.66E-2</v>
      </c>
      <c r="AK186">
        <v>382</v>
      </c>
      <c r="AL186">
        <v>2.8799999999999999E-2</v>
      </c>
      <c r="AN186">
        <v>382</v>
      </c>
      <c r="AO186">
        <v>4.4699999999999997E-2</v>
      </c>
      <c r="AQ186">
        <v>382</v>
      </c>
      <c r="AR186">
        <v>6.2600000000000003E-2</v>
      </c>
    </row>
    <row r="187" spans="1:44" x14ac:dyDescent="0.3">
      <c r="A187">
        <v>383</v>
      </c>
      <c r="B187">
        <v>4.7500000000000001E-2</v>
      </c>
      <c r="D187">
        <v>383</v>
      </c>
      <c r="E187">
        <v>0.1419</v>
      </c>
      <c r="G187">
        <v>383</v>
      </c>
      <c r="H187">
        <v>0.45500000000000002</v>
      </c>
      <c r="J187">
        <v>383</v>
      </c>
      <c r="K187">
        <v>1.0416000000000001</v>
      </c>
      <c r="M187">
        <v>383</v>
      </c>
      <c r="N187">
        <v>1.0416000000000001</v>
      </c>
      <c r="P187">
        <v>383</v>
      </c>
      <c r="Q187">
        <v>3.1399999999999997E-2</v>
      </c>
      <c r="S187">
        <v>383</v>
      </c>
      <c r="T187">
        <v>5.5100000000000003E-2</v>
      </c>
      <c r="V187">
        <v>383</v>
      </c>
      <c r="W187">
        <v>0.1273</v>
      </c>
      <c r="Y187">
        <v>383</v>
      </c>
      <c r="Z187">
        <v>0.1686</v>
      </c>
      <c r="AB187">
        <v>383</v>
      </c>
      <c r="AC187">
        <v>0.26379999999999998</v>
      </c>
      <c r="AE187">
        <v>383</v>
      </c>
      <c r="AF187">
        <v>2.5999999999999999E-3</v>
      </c>
      <c r="AH187">
        <v>383</v>
      </c>
      <c r="AI187">
        <v>1.44E-2</v>
      </c>
      <c r="AK187">
        <v>383</v>
      </c>
      <c r="AL187">
        <v>2.47E-2</v>
      </c>
      <c r="AN187">
        <v>383</v>
      </c>
      <c r="AO187">
        <v>3.7199999999999997E-2</v>
      </c>
      <c r="AQ187">
        <v>383</v>
      </c>
      <c r="AR187">
        <v>5.28E-2</v>
      </c>
    </row>
    <row r="188" spans="1:44" x14ac:dyDescent="0.3">
      <c r="A188">
        <v>384</v>
      </c>
      <c r="B188">
        <v>4.7300000000000002E-2</v>
      </c>
      <c r="D188">
        <v>384</v>
      </c>
      <c r="E188">
        <v>0.1401</v>
      </c>
      <c r="G188">
        <v>384</v>
      </c>
      <c r="H188">
        <v>0.44879999999999998</v>
      </c>
      <c r="J188">
        <v>384</v>
      </c>
      <c r="K188">
        <v>1.028</v>
      </c>
      <c r="M188">
        <v>384</v>
      </c>
      <c r="N188">
        <v>1.028</v>
      </c>
      <c r="P188">
        <v>384</v>
      </c>
      <c r="Q188">
        <v>3.0499999999999999E-2</v>
      </c>
      <c r="S188">
        <v>384</v>
      </c>
      <c r="T188">
        <v>5.3400000000000003E-2</v>
      </c>
      <c r="V188">
        <v>384</v>
      </c>
      <c r="W188">
        <v>0.12239999999999999</v>
      </c>
      <c r="Y188">
        <v>384</v>
      </c>
      <c r="Z188">
        <v>0.16239999999999999</v>
      </c>
      <c r="AB188">
        <v>384</v>
      </c>
      <c r="AC188">
        <v>0.25369999999999998</v>
      </c>
      <c r="AE188">
        <v>384</v>
      </c>
      <c r="AF188">
        <v>2.5000000000000001E-3</v>
      </c>
      <c r="AH188">
        <v>384</v>
      </c>
      <c r="AI188">
        <v>1.2800000000000001E-2</v>
      </c>
      <c r="AK188">
        <v>384</v>
      </c>
      <c r="AL188">
        <v>2.0500000000000001E-2</v>
      </c>
      <c r="AN188">
        <v>384</v>
      </c>
      <c r="AO188">
        <v>3.1600000000000003E-2</v>
      </c>
      <c r="AQ188">
        <v>384</v>
      </c>
      <c r="AR188">
        <v>4.4900000000000002E-2</v>
      </c>
    </row>
    <row r="189" spans="1:44" x14ac:dyDescent="0.3">
      <c r="A189">
        <v>385</v>
      </c>
      <c r="B189">
        <v>4.6800000000000001E-2</v>
      </c>
      <c r="D189">
        <v>385</v>
      </c>
      <c r="E189">
        <v>0.13819999999999999</v>
      </c>
      <c r="G189">
        <v>385</v>
      </c>
      <c r="H189">
        <v>0.442</v>
      </c>
      <c r="J189">
        <v>385</v>
      </c>
      <c r="K189">
        <v>1.0126999999999999</v>
      </c>
      <c r="M189">
        <v>385</v>
      </c>
      <c r="N189">
        <v>1.0126999999999999</v>
      </c>
      <c r="P189">
        <v>385</v>
      </c>
      <c r="Q189">
        <v>2.93E-2</v>
      </c>
      <c r="S189">
        <v>385</v>
      </c>
      <c r="T189">
        <v>5.1799999999999999E-2</v>
      </c>
      <c r="V189">
        <v>385</v>
      </c>
      <c r="W189">
        <v>0.1179</v>
      </c>
      <c r="Y189">
        <v>385</v>
      </c>
      <c r="Z189">
        <v>0.15570000000000001</v>
      </c>
      <c r="AB189">
        <v>385</v>
      </c>
      <c r="AC189">
        <v>0.24379999999999999</v>
      </c>
      <c r="AE189">
        <v>385</v>
      </c>
      <c r="AF189">
        <v>1.9E-3</v>
      </c>
      <c r="AH189">
        <v>385</v>
      </c>
      <c r="AI189">
        <v>1.0999999999999999E-2</v>
      </c>
      <c r="AK189">
        <v>385</v>
      </c>
      <c r="AL189">
        <v>1.7000000000000001E-2</v>
      </c>
      <c r="AN189">
        <v>385</v>
      </c>
      <c r="AO189">
        <v>2.64E-2</v>
      </c>
      <c r="AQ189">
        <v>385</v>
      </c>
      <c r="AR189">
        <v>3.7600000000000001E-2</v>
      </c>
    </row>
    <row r="190" spans="1:44" x14ac:dyDescent="0.3">
      <c r="A190">
        <v>386</v>
      </c>
      <c r="B190">
        <v>4.5699999999999998E-2</v>
      </c>
      <c r="D190">
        <v>386</v>
      </c>
      <c r="E190">
        <v>0.13550000000000001</v>
      </c>
      <c r="G190">
        <v>386</v>
      </c>
      <c r="H190">
        <v>0.43340000000000001</v>
      </c>
      <c r="J190">
        <v>386</v>
      </c>
      <c r="K190">
        <v>0.99570000000000003</v>
      </c>
      <c r="M190">
        <v>386</v>
      </c>
      <c r="N190">
        <v>0.99570000000000003</v>
      </c>
      <c r="P190">
        <v>386</v>
      </c>
      <c r="Q190">
        <v>2.8500000000000001E-2</v>
      </c>
      <c r="S190">
        <v>386</v>
      </c>
      <c r="T190">
        <v>4.9000000000000002E-2</v>
      </c>
      <c r="V190">
        <v>386</v>
      </c>
      <c r="W190">
        <v>0.113</v>
      </c>
      <c r="Y190">
        <v>386</v>
      </c>
      <c r="Z190">
        <v>0.14949999999999999</v>
      </c>
      <c r="AB190">
        <v>386</v>
      </c>
      <c r="AC190">
        <v>0.23449999999999999</v>
      </c>
      <c r="AE190">
        <v>386</v>
      </c>
      <c r="AF190">
        <v>1.2999999999999999E-3</v>
      </c>
      <c r="AH190">
        <v>386</v>
      </c>
      <c r="AI190">
        <v>9.1999999999999998E-3</v>
      </c>
      <c r="AK190">
        <v>386</v>
      </c>
      <c r="AL190">
        <v>1.44E-2</v>
      </c>
      <c r="AN190">
        <v>386</v>
      </c>
      <c r="AO190">
        <v>2.23E-2</v>
      </c>
      <c r="AQ190">
        <v>386</v>
      </c>
      <c r="AR190">
        <v>3.1600000000000003E-2</v>
      </c>
    </row>
    <row r="191" spans="1:44" x14ac:dyDescent="0.3">
      <c r="A191">
        <v>387</v>
      </c>
      <c r="B191">
        <v>4.4900000000000002E-2</v>
      </c>
      <c r="D191">
        <v>387</v>
      </c>
      <c r="E191">
        <v>0.1326</v>
      </c>
      <c r="G191">
        <v>387</v>
      </c>
      <c r="H191">
        <v>0.42459999999999998</v>
      </c>
      <c r="J191">
        <v>387</v>
      </c>
      <c r="K191">
        <v>0.97629999999999995</v>
      </c>
      <c r="M191">
        <v>387</v>
      </c>
      <c r="N191">
        <v>0.97629999999999995</v>
      </c>
      <c r="P191">
        <v>387</v>
      </c>
      <c r="Q191">
        <v>2.8299999999999999E-2</v>
      </c>
      <c r="S191">
        <v>387</v>
      </c>
      <c r="T191">
        <v>4.7899999999999998E-2</v>
      </c>
      <c r="V191">
        <v>387</v>
      </c>
      <c r="W191">
        <v>0.1091</v>
      </c>
      <c r="Y191">
        <v>387</v>
      </c>
      <c r="Z191">
        <v>0.1449</v>
      </c>
      <c r="AB191">
        <v>387</v>
      </c>
      <c r="AC191">
        <v>0.22620000000000001</v>
      </c>
      <c r="AE191">
        <v>387</v>
      </c>
      <c r="AF191">
        <v>1.4E-3</v>
      </c>
      <c r="AH191">
        <v>387</v>
      </c>
      <c r="AI191">
        <v>8.0999999999999996E-3</v>
      </c>
      <c r="AK191">
        <v>387</v>
      </c>
      <c r="AL191">
        <v>1.1599999999999999E-2</v>
      </c>
      <c r="AN191">
        <v>387</v>
      </c>
      <c r="AO191">
        <v>1.8700000000000001E-2</v>
      </c>
      <c r="AQ191">
        <v>387</v>
      </c>
      <c r="AR191">
        <v>2.63E-2</v>
      </c>
    </row>
    <row r="192" spans="1:44" x14ac:dyDescent="0.3">
      <c r="A192">
        <v>388</v>
      </c>
      <c r="B192">
        <v>4.4299999999999999E-2</v>
      </c>
      <c r="D192">
        <v>388</v>
      </c>
      <c r="E192">
        <v>0.12989999999999999</v>
      </c>
      <c r="G192">
        <v>388</v>
      </c>
      <c r="H192">
        <v>0.41549999999999998</v>
      </c>
      <c r="J192">
        <v>388</v>
      </c>
      <c r="K192">
        <v>0.95509999999999995</v>
      </c>
      <c r="M192">
        <v>388</v>
      </c>
      <c r="N192">
        <v>0.95509999999999995</v>
      </c>
      <c r="P192">
        <v>388</v>
      </c>
      <c r="Q192">
        <v>2.7E-2</v>
      </c>
      <c r="S192">
        <v>388</v>
      </c>
      <c r="T192">
        <v>4.5999999999999999E-2</v>
      </c>
      <c r="V192">
        <v>388</v>
      </c>
      <c r="W192">
        <v>0.105</v>
      </c>
      <c r="Y192">
        <v>388</v>
      </c>
      <c r="Z192">
        <v>0.13950000000000001</v>
      </c>
      <c r="AB192">
        <v>388</v>
      </c>
      <c r="AC192">
        <v>0.2172</v>
      </c>
      <c r="AE192">
        <v>388</v>
      </c>
      <c r="AF192">
        <v>1.1000000000000001E-3</v>
      </c>
      <c r="AH192">
        <v>388</v>
      </c>
      <c r="AI192">
        <v>7.4999999999999997E-3</v>
      </c>
      <c r="AK192">
        <v>388</v>
      </c>
      <c r="AL192">
        <v>9.4999999999999998E-3</v>
      </c>
      <c r="AN192">
        <v>388</v>
      </c>
      <c r="AO192">
        <v>1.5699999999999999E-2</v>
      </c>
      <c r="AQ192">
        <v>388</v>
      </c>
      <c r="AR192">
        <v>2.2200000000000001E-2</v>
      </c>
    </row>
    <row r="193" spans="1:44" x14ac:dyDescent="0.3">
      <c r="A193">
        <v>389</v>
      </c>
      <c r="B193">
        <v>4.3099999999999999E-2</v>
      </c>
      <c r="D193">
        <v>389</v>
      </c>
      <c r="E193">
        <v>0.12620000000000001</v>
      </c>
      <c r="G193">
        <v>389</v>
      </c>
      <c r="H193">
        <v>0.4047</v>
      </c>
      <c r="J193">
        <v>389</v>
      </c>
      <c r="K193">
        <v>0.93130000000000002</v>
      </c>
      <c r="M193">
        <v>389</v>
      </c>
      <c r="N193">
        <v>0.93130000000000002</v>
      </c>
      <c r="P193">
        <v>389</v>
      </c>
      <c r="Q193">
        <v>2.5999999999999999E-2</v>
      </c>
      <c r="S193">
        <v>389</v>
      </c>
      <c r="T193">
        <v>4.3900000000000002E-2</v>
      </c>
      <c r="V193">
        <v>389</v>
      </c>
      <c r="W193">
        <v>0.1007</v>
      </c>
      <c r="Y193">
        <v>389</v>
      </c>
      <c r="Z193">
        <v>0.13370000000000001</v>
      </c>
      <c r="AB193">
        <v>389</v>
      </c>
      <c r="AC193">
        <v>0.2089</v>
      </c>
      <c r="AE193">
        <v>389</v>
      </c>
      <c r="AF193">
        <v>5.0000000000000001E-4</v>
      </c>
      <c r="AH193">
        <v>389</v>
      </c>
      <c r="AI193">
        <v>6.4000000000000003E-3</v>
      </c>
      <c r="AK193">
        <v>389</v>
      </c>
      <c r="AL193">
        <v>7.7999999999999996E-3</v>
      </c>
      <c r="AN193">
        <v>389</v>
      </c>
      <c r="AO193">
        <v>1.32E-2</v>
      </c>
      <c r="AQ193">
        <v>389</v>
      </c>
      <c r="AR193">
        <v>1.8499999999999999E-2</v>
      </c>
    </row>
    <row r="194" spans="1:44" x14ac:dyDescent="0.3">
      <c r="A194">
        <v>390</v>
      </c>
      <c r="B194">
        <v>4.1500000000000002E-2</v>
      </c>
      <c r="D194">
        <v>390</v>
      </c>
      <c r="E194">
        <v>0.1227</v>
      </c>
      <c r="G194">
        <v>390</v>
      </c>
      <c r="H194">
        <v>0.39300000000000002</v>
      </c>
      <c r="J194">
        <v>390</v>
      </c>
      <c r="K194">
        <v>0.90610000000000002</v>
      </c>
      <c r="M194">
        <v>390</v>
      </c>
      <c r="N194">
        <v>0.90610000000000002</v>
      </c>
      <c r="P194">
        <v>390</v>
      </c>
      <c r="Q194">
        <v>2.5399999999999999E-2</v>
      </c>
      <c r="S194">
        <v>390</v>
      </c>
      <c r="T194">
        <v>4.2700000000000002E-2</v>
      </c>
      <c r="V194">
        <v>390</v>
      </c>
      <c r="W194">
        <v>9.6799999999999997E-2</v>
      </c>
      <c r="Y194">
        <v>390</v>
      </c>
      <c r="Z194">
        <v>0.12870000000000001</v>
      </c>
      <c r="AB194">
        <v>390</v>
      </c>
      <c r="AC194">
        <v>0.20100000000000001</v>
      </c>
      <c r="AE194">
        <v>390</v>
      </c>
      <c r="AF194">
        <v>5.0000000000000001E-4</v>
      </c>
      <c r="AH194">
        <v>390</v>
      </c>
      <c r="AI194">
        <v>5.5999999999999999E-3</v>
      </c>
      <c r="AK194">
        <v>390</v>
      </c>
      <c r="AL194">
        <v>6.1000000000000004E-3</v>
      </c>
      <c r="AN194">
        <v>390</v>
      </c>
      <c r="AO194">
        <v>1.12E-2</v>
      </c>
      <c r="AQ194">
        <v>390</v>
      </c>
      <c r="AR194">
        <v>1.6199999999999999E-2</v>
      </c>
    </row>
    <row r="195" spans="1:44" x14ac:dyDescent="0.3">
      <c r="A195">
        <v>391</v>
      </c>
      <c r="B195">
        <v>4.07E-2</v>
      </c>
      <c r="D195">
        <v>391</v>
      </c>
      <c r="E195">
        <v>0.11899999999999999</v>
      </c>
      <c r="G195">
        <v>391</v>
      </c>
      <c r="H195">
        <v>0.38080000000000003</v>
      </c>
      <c r="J195">
        <v>391</v>
      </c>
      <c r="K195">
        <v>0.87860000000000005</v>
      </c>
      <c r="M195">
        <v>391</v>
      </c>
      <c r="N195">
        <v>0.87860000000000005</v>
      </c>
      <c r="P195">
        <v>391</v>
      </c>
      <c r="Q195">
        <v>2.3599999999999999E-2</v>
      </c>
      <c r="S195">
        <v>391</v>
      </c>
      <c r="T195">
        <v>4.0899999999999999E-2</v>
      </c>
      <c r="V195">
        <v>391</v>
      </c>
      <c r="W195">
        <v>9.2399999999999996E-2</v>
      </c>
      <c r="Y195">
        <v>391</v>
      </c>
      <c r="Z195">
        <v>0.123</v>
      </c>
      <c r="AB195">
        <v>391</v>
      </c>
      <c r="AC195">
        <v>0.19209999999999999</v>
      </c>
      <c r="AE195">
        <v>391</v>
      </c>
      <c r="AF195">
        <v>5.0000000000000001E-4</v>
      </c>
      <c r="AH195">
        <v>391</v>
      </c>
      <c r="AI195">
        <v>5.1999999999999998E-3</v>
      </c>
      <c r="AK195">
        <v>391</v>
      </c>
      <c r="AL195">
        <v>5.4000000000000003E-3</v>
      </c>
      <c r="AN195">
        <v>391</v>
      </c>
      <c r="AO195">
        <v>9.5999999999999992E-3</v>
      </c>
      <c r="AQ195">
        <v>391</v>
      </c>
      <c r="AR195">
        <v>1.37E-2</v>
      </c>
    </row>
    <row r="196" spans="1:44" x14ac:dyDescent="0.3">
      <c r="A196">
        <v>392</v>
      </c>
      <c r="B196">
        <v>3.9E-2</v>
      </c>
      <c r="D196">
        <v>392</v>
      </c>
      <c r="E196">
        <v>0.11459999999999999</v>
      </c>
      <c r="G196">
        <v>392</v>
      </c>
      <c r="H196">
        <v>0.36809999999999998</v>
      </c>
      <c r="J196">
        <v>392</v>
      </c>
      <c r="K196">
        <v>0.84830000000000005</v>
      </c>
      <c r="M196">
        <v>392</v>
      </c>
      <c r="N196">
        <v>0.84830000000000005</v>
      </c>
      <c r="P196">
        <v>392</v>
      </c>
      <c r="Q196">
        <v>2.3099999999999999E-2</v>
      </c>
      <c r="S196">
        <v>392</v>
      </c>
      <c r="T196">
        <v>3.8699999999999998E-2</v>
      </c>
      <c r="V196">
        <v>392</v>
      </c>
      <c r="W196">
        <v>8.8499999999999995E-2</v>
      </c>
      <c r="Y196">
        <v>392</v>
      </c>
      <c r="Z196">
        <v>0.1176</v>
      </c>
      <c r="AB196">
        <v>392</v>
      </c>
      <c r="AC196">
        <v>0.18440000000000001</v>
      </c>
      <c r="AE196">
        <v>392</v>
      </c>
      <c r="AF196">
        <v>5.9999999999999995E-4</v>
      </c>
      <c r="AH196">
        <v>392</v>
      </c>
      <c r="AI196">
        <v>4.7999999999999996E-3</v>
      </c>
      <c r="AK196">
        <v>392</v>
      </c>
      <c r="AL196">
        <v>4.7000000000000002E-3</v>
      </c>
      <c r="AN196">
        <v>392</v>
      </c>
      <c r="AO196">
        <v>8.3999999999999995E-3</v>
      </c>
      <c r="AQ196">
        <v>392</v>
      </c>
      <c r="AR196">
        <v>1.1900000000000001E-2</v>
      </c>
    </row>
    <row r="197" spans="1:44" x14ac:dyDescent="0.3">
      <c r="A197">
        <v>393</v>
      </c>
      <c r="B197">
        <v>3.78E-2</v>
      </c>
      <c r="D197">
        <v>393</v>
      </c>
      <c r="E197">
        <v>0.1108</v>
      </c>
      <c r="G197">
        <v>393</v>
      </c>
      <c r="H197">
        <v>0.3543</v>
      </c>
      <c r="J197">
        <v>393</v>
      </c>
      <c r="K197">
        <v>0.81869999999999998</v>
      </c>
      <c r="M197">
        <v>393</v>
      </c>
      <c r="N197">
        <v>0.81869999999999998</v>
      </c>
      <c r="P197">
        <v>393</v>
      </c>
      <c r="Q197">
        <v>2.2200000000000001E-2</v>
      </c>
      <c r="S197">
        <v>393</v>
      </c>
      <c r="T197">
        <v>3.7100000000000001E-2</v>
      </c>
      <c r="V197">
        <v>393</v>
      </c>
      <c r="W197">
        <v>8.5099999999999995E-2</v>
      </c>
      <c r="Y197">
        <v>393</v>
      </c>
      <c r="Z197">
        <v>0.113</v>
      </c>
      <c r="AB197">
        <v>393</v>
      </c>
      <c r="AC197">
        <v>0.17730000000000001</v>
      </c>
      <c r="AE197">
        <v>393</v>
      </c>
      <c r="AF197">
        <v>2.9999999999999997E-4</v>
      </c>
      <c r="AH197">
        <v>393</v>
      </c>
      <c r="AI197">
        <v>4.1999999999999997E-3</v>
      </c>
      <c r="AK197">
        <v>393</v>
      </c>
      <c r="AL197">
        <v>3.3999999999999998E-3</v>
      </c>
      <c r="AN197">
        <v>393</v>
      </c>
      <c r="AO197">
        <v>7.0000000000000001E-3</v>
      </c>
      <c r="AQ197">
        <v>393</v>
      </c>
      <c r="AR197">
        <v>0.01</v>
      </c>
    </row>
    <row r="198" spans="1:44" x14ac:dyDescent="0.3">
      <c r="A198">
        <v>394</v>
      </c>
      <c r="B198">
        <v>3.5999999999999997E-2</v>
      </c>
      <c r="D198">
        <v>394</v>
      </c>
      <c r="E198">
        <v>0.1061</v>
      </c>
      <c r="G198">
        <v>394</v>
      </c>
      <c r="H198">
        <v>0.34029999999999999</v>
      </c>
      <c r="J198">
        <v>394</v>
      </c>
      <c r="K198">
        <v>0.78649999999999998</v>
      </c>
      <c r="M198">
        <v>394</v>
      </c>
      <c r="N198">
        <v>0.78649999999999998</v>
      </c>
      <c r="P198">
        <v>394</v>
      </c>
      <c r="Q198">
        <v>2.1499999999999998E-2</v>
      </c>
      <c r="S198">
        <v>394</v>
      </c>
      <c r="T198">
        <v>3.5799999999999998E-2</v>
      </c>
      <c r="V198">
        <v>394</v>
      </c>
      <c r="W198">
        <v>8.1100000000000005E-2</v>
      </c>
      <c r="Y198">
        <v>394</v>
      </c>
      <c r="Z198">
        <v>0.10829999999999999</v>
      </c>
      <c r="AB198">
        <v>394</v>
      </c>
      <c r="AC198">
        <v>0.16839999999999999</v>
      </c>
      <c r="AE198">
        <v>394</v>
      </c>
      <c r="AF198">
        <v>2.0000000000000001E-4</v>
      </c>
      <c r="AH198">
        <v>394</v>
      </c>
      <c r="AI198">
        <v>4.1000000000000003E-3</v>
      </c>
      <c r="AK198">
        <v>394</v>
      </c>
      <c r="AL198">
        <v>3.0999999999999999E-3</v>
      </c>
      <c r="AN198">
        <v>394</v>
      </c>
      <c r="AO198">
        <v>6.0000000000000001E-3</v>
      </c>
      <c r="AQ198">
        <v>394</v>
      </c>
      <c r="AR198">
        <v>8.8999999999999999E-3</v>
      </c>
    </row>
    <row r="199" spans="1:44" x14ac:dyDescent="0.3">
      <c r="A199">
        <v>395</v>
      </c>
      <c r="B199">
        <v>3.49E-2</v>
      </c>
      <c r="D199">
        <v>395</v>
      </c>
      <c r="E199">
        <v>0.1014</v>
      </c>
      <c r="G199">
        <v>395</v>
      </c>
      <c r="H199">
        <v>0.32500000000000001</v>
      </c>
      <c r="J199">
        <v>395</v>
      </c>
      <c r="K199">
        <v>0.75329999999999997</v>
      </c>
      <c r="M199">
        <v>395</v>
      </c>
      <c r="N199">
        <v>0.75329999999999997</v>
      </c>
      <c r="P199">
        <v>395</v>
      </c>
      <c r="Q199">
        <v>2.0400000000000001E-2</v>
      </c>
      <c r="S199">
        <v>395</v>
      </c>
      <c r="T199">
        <v>3.3599999999999998E-2</v>
      </c>
      <c r="V199">
        <v>395</v>
      </c>
      <c r="W199">
        <v>7.6600000000000001E-2</v>
      </c>
      <c r="Y199">
        <v>395</v>
      </c>
      <c r="Z199">
        <v>0.1023</v>
      </c>
      <c r="AB199">
        <v>395</v>
      </c>
      <c r="AC199">
        <v>0.16</v>
      </c>
      <c r="AE199">
        <v>395</v>
      </c>
      <c r="AF199">
        <v>-2.9999999999999997E-4</v>
      </c>
      <c r="AH199">
        <v>395</v>
      </c>
      <c r="AI199">
        <v>3.5000000000000001E-3</v>
      </c>
      <c r="AK199">
        <v>395</v>
      </c>
      <c r="AL199">
        <v>2.5000000000000001E-3</v>
      </c>
      <c r="AN199">
        <v>395</v>
      </c>
      <c r="AO199">
        <v>5.4000000000000003E-3</v>
      </c>
      <c r="AQ199">
        <v>395</v>
      </c>
      <c r="AR199">
        <v>7.7000000000000002E-3</v>
      </c>
    </row>
    <row r="200" spans="1:44" x14ac:dyDescent="0.3">
      <c r="A200">
        <v>396</v>
      </c>
      <c r="B200">
        <v>3.3599999999999998E-2</v>
      </c>
      <c r="D200">
        <v>396</v>
      </c>
      <c r="E200">
        <v>9.6500000000000002E-2</v>
      </c>
      <c r="G200">
        <v>396</v>
      </c>
      <c r="H200">
        <v>0.31030000000000002</v>
      </c>
      <c r="J200">
        <v>396</v>
      </c>
      <c r="K200">
        <v>0.71889999999999998</v>
      </c>
      <c r="M200">
        <v>396</v>
      </c>
      <c r="N200">
        <v>0.71889999999999998</v>
      </c>
      <c r="P200">
        <v>396</v>
      </c>
      <c r="Q200">
        <v>1.9E-2</v>
      </c>
      <c r="S200">
        <v>396</v>
      </c>
      <c r="T200">
        <v>3.2000000000000001E-2</v>
      </c>
      <c r="V200">
        <v>396</v>
      </c>
      <c r="W200">
        <v>7.2400000000000006E-2</v>
      </c>
      <c r="Y200">
        <v>396</v>
      </c>
      <c r="Z200">
        <v>9.7000000000000003E-2</v>
      </c>
      <c r="AB200">
        <v>396</v>
      </c>
      <c r="AC200">
        <v>0.15160000000000001</v>
      </c>
      <c r="AE200">
        <v>396</v>
      </c>
      <c r="AF200">
        <v>4.0000000000000002E-4</v>
      </c>
      <c r="AH200">
        <v>396</v>
      </c>
      <c r="AI200">
        <v>3.8999999999999998E-3</v>
      </c>
      <c r="AK200">
        <v>396</v>
      </c>
      <c r="AL200">
        <v>2.7000000000000001E-3</v>
      </c>
      <c r="AN200">
        <v>396</v>
      </c>
      <c r="AO200">
        <v>5.1999999999999998E-3</v>
      </c>
      <c r="AQ200">
        <v>396</v>
      </c>
      <c r="AR200">
        <v>7.3000000000000001E-3</v>
      </c>
    </row>
    <row r="201" spans="1:44" x14ac:dyDescent="0.3">
      <c r="A201">
        <v>397</v>
      </c>
      <c r="B201">
        <v>3.1800000000000002E-2</v>
      </c>
      <c r="D201">
        <v>397</v>
      </c>
      <c r="E201">
        <v>9.1800000000000007E-2</v>
      </c>
      <c r="G201">
        <v>397</v>
      </c>
      <c r="H201">
        <v>0.2944</v>
      </c>
      <c r="J201">
        <v>397</v>
      </c>
      <c r="K201">
        <v>0.68379999999999996</v>
      </c>
      <c r="M201">
        <v>397</v>
      </c>
      <c r="N201">
        <v>0.68379999999999996</v>
      </c>
      <c r="P201">
        <v>397</v>
      </c>
      <c r="Q201">
        <v>1.84E-2</v>
      </c>
      <c r="S201">
        <v>397</v>
      </c>
      <c r="T201">
        <v>0.03</v>
      </c>
      <c r="V201">
        <v>397</v>
      </c>
      <c r="W201">
        <v>6.9000000000000006E-2</v>
      </c>
      <c r="Y201">
        <v>397</v>
      </c>
      <c r="Z201">
        <v>9.1999999999999998E-2</v>
      </c>
      <c r="AB201">
        <v>397</v>
      </c>
      <c r="AC201">
        <v>0.1434</v>
      </c>
      <c r="AE201">
        <v>397</v>
      </c>
      <c r="AF201">
        <v>2.9999999999999997E-4</v>
      </c>
      <c r="AH201">
        <v>397</v>
      </c>
      <c r="AI201">
        <v>3.7000000000000002E-3</v>
      </c>
      <c r="AK201">
        <v>397</v>
      </c>
      <c r="AL201">
        <v>2.2000000000000001E-3</v>
      </c>
      <c r="AN201">
        <v>397</v>
      </c>
      <c r="AO201">
        <v>4.4999999999999997E-3</v>
      </c>
      <c r="AQ201">
        <v>397</v>
      </c>
      <c r="AR201">
        <v>6.6E-3</v>
      </c>
    </row>
    <row r="202" spans="1:44" x14ac:dyDescent="0.3">
      <c r="A202">
        <v>398</v>
      </c>
      <c r="B202">
        <v>3.0700000000000002E-2</v>
      </c>
      <c r="D202">
        <v>398</v>
      </c>
      <c r="E202">
        <v>8.6999999999999994E-2</v>
      </c>
      <c r="G202">
        <v>398</v>
      </c>
      <c r="H202">
        <v>0.27860000000000001</v>
      </c>
      <c r="J202">
        <v>398</v>
      </c>
      <c r="K202">
        <v>0.6472</v>
      </c>
      <c r="M202">
        <v>398</v>
      </c>
      <c r="N202">
        <v>0.6472</v>
      </c>
      <c r="P202">
        <v>398</v>
      </c>
      <c r="Q202">
        <v>1.7600000000000001E-2</v>
      </c>
      <c r="S202">
        <v>398</v>
      </c>
      <c r="T202">
        <v>2.86E-2</v>
      </c>
      <c r="V202">
        <v>398</v>
      </c>
      <c r="W202">
        <v>6.5199999999999994E-2</v>
      </c>
      <c r="Y202">
        <v>398</v>
      </c>
      <c r="Z202">
        <v>8.6699999999999999E-2</v>
      </c>
      <c r="AB202">
        <v>398</v>
      </c>
      <c r="AC202">
        <v>0.13550000000000001</v>
      </c>
      <c r="AE202">
        <v>398</v>
      </c>
      <c r="AF202">
        <v>-1E-4</v>
      </c>
      <c r="AH202">
        <v>398</v>
      </c>
      <c r="AI202">
        <v>3.2000000000000002E-3</v>
      </c>
      <c r="AK202">
        <v>398</v>
      </c>
      <c r="AL202">
        <v>1.1999999999999999E-3</v>
      </c>
      <c r="AN202">
        <v>398</v>
      </c>
      <c r="AO202">
        <v>4.0000000000000001E-3</v>
      </c>
      <c r="AQ202">
        <v>398</v>
      </c>
      <c r="AR202">
        <v>5.4000000000000003E-3</v>
      </c>
    </row>
    <row r="203" spans="1:44" x14ac:dyDescent="0.3">
      <c r="A203">
        <v>399</v>
      </c>
      <c r="B203">
        <v>2.8500000000000001E-2</v>
      </c>
      <c r="D203">
        <v>399</v>
      </c>
      <c r="E203">
        <v>8.1699999999999995E-2</v>
      </c>
      <c r="G203">
        <v>399</v>
      </c>
      <c r="H203">
        <v>0.2616</v>
      </c>
      <c r="J203">
        <v>399</v>
      </c>
      <c r="K203">
        <v>0.6099</v>
      </c>
      <c r="M203">
        <v>399</v>
      </c>
      <c r="N203">
        <v>0.6099</v>
      </c>
      <c r="P203">
        <v>399</v>
      </c>
      <c r="Q203">
        <v>1.6899999999999998E-2</v>
      </c>
      <c r="S203">
        <v>399</v>
      </c>
      <c r="T203">
        <v>2.7199999999999998E-2</v>
      </c>
      <c r="V203">
        <v>399</v>
      </c>
      <c r="W203">
        <v>6.08E-2</v>
      </c>
      <c r="Y203">
        <v>399</v>
      </c>
      <c r="Z203">
        <v>8.1699999999999995E-2</v>
      </c>
      <c r="AB203">
        <v>399</v>
      </c>
      <c r="AC203">
        <v>0.12720000000000001</v>
      </c>
      <c r="AE203">
        <v>399</v>
      </c>
      <c r="AF203">
        <v>5.0000000000000001E-4</v>
      </c>
      <c r="AH203">
        <v>399</v>
      </c>
      <c r="AI203">
        <v>3.5999999999999999E-3</v>
      </c>
      <c r="AK203">
        <v>399</v>
      </c>
      <c r="AL203">
        <v>1.6000000000000001E-3</v>
      </c>
      <c r="AN203">
        <v>399</v>
      </c>
      <c r="AO203">
        <v>4.0000000000000001E-3</v>
      </c>
      <c r="AQ203">
        <v>399</v>
      </c>
      <c r="AR203">
        <v>5.7000000000000002E-3</v>
      </c>
    </row>
    <row r="204" spans="1:44" x14ac:dyDescent="0.3">
      <c r="A204">
        <v>400</v>
      </c>
      <c r="B204">
        <v>2.7300000000000001E-2</v>
      </c>
      <c r="D204">
        <v>400</v>
      </c>
      <c r="E204">
        <v>7.6700000000000004E-2</v>
      </c>
      <c r="G204">
        <v>400</v>
      </c>
      <c r="H204">
        <v>0.2465</v>
      </c>
      <c r="J204">
        <v>400</v>
      </c>
      <c r="K204">
        <v>0.57299999999999995</v>
      </c>
      <c r="M204">
        <v>400</v>
      </c>
      <c r="N204">
        <v>0.57299999999999995</v>
      </c>
      <c r="P204">
        <v>400</v>
      </c>
      <c r="Q204">
        <v>1.6E-2</v>
      </c>
      <c r="S204">
        <v>400</v>
      </c>
      <c r="T204">
        <v>2.52E-2</v>
      </c>
      <c r="V204">
        <v>400</v>
      </c>
      <c r="W204">
        <v>5.7299999999999997E-2</v>
      </c>
      <c r="Y204">
        <v>400</v>
      </c>
      <c r="Z204">
        <v>7.6300000000000007E-2</v>
      </c>
      <c r="AB204">
        <v>400</v>
      </c>
      <c r="AC204">
        <v>0.11890000000000001</v>
      </c>
      <c r="AE204">
        <v>400</v>
      </c>
      <c r="AF204">
        <v>6.9999999999999999E-4</v>
      </c>
      <c r="AH204">
        <v>400</v>
      </c>
      <c r="AI204">
        <v>3.5999999999999999E-3</v>
      </c>
      <c r="AK204">
        <v>400</v>
      </c>
      <c r="AL204">
        <v>1.6000000000000001E-3</v>
      </c>
      <c r="AN204">
        <v>400</v>
      </c>
      <c r="AO204">
        <v>4.1000000000000003E-3</v>
      </c>
      <c r="AQ204">
        <v>400</v>
      </c>
      <c r="AR204">
        <v>5.4999999999999997E-3</v>
      </c>
    </row>
    <row r="205" spans="1:44" x14ac:dyDescent="0.3">
      <c r="A205">
        <v>401</v>
      </c>
      <c r="B205">
        <v>2.5600000000000001E-2</v>
      </c>
      <c r="D205">
        <v>401</v>
      </c>
      <c r="E205">
        <v>7.2099999999999997E-2</v>
      </c>
      <c r="G205">
        <v>401</v>
      </c>
      <c r="H205">
        <v>0.2303</v>
      </c>
      <c r="J205">
        <v>401</v>
      </c>
      <c r="K205">
        <v>0.53620000000000001</v>
      </c>
      <c r="M205">
        <v>401</v>
      </c>
      <c r="N205">
        <v>0.53620000000000001</v>
      </c>
      <c r="P205">
        <v>401</v>
      </c>
      <c r="Q205">
        <v>1.49E-2</v>
      </c>
      <c r="S205">
        <v>401</v>
      </c>
      <c r="T205">
        <v>2.3300000000000001E-2</v>
      </c>
      <c r="V205">
        <v>401</v>
      </c>
      <c r="W205">
        <v>5.28E-2</v>
      </c>
      <c r="Y205">
        <v>401</v>
      </c>
      <c r="Z205">
        <v>7.0800000000000002E-2</v>
      </c>
      <c r="AB205">
        <v>401</v>
      </c>
      <c r="AC205">
        <v>0.1104</v>
      </c>
      <c r="AE205">
        <v>401</v>
      </c>
      <c r="AF205">
        <v>1E-4</v>
      </c>
      <c r="AH205">
        <v>401</v>
      </c>
      <c r="AI205">
        <v>3.2000000000000002E-3</v>
      </c>
      <c r="AK205">
        <v>401</v>
      </c>
      <c r="AL205">
        <v>1.2999999999999999E-3</v>
      </c>
      <c r="AN205">
        <v>401</v>
      </c>
      <c r="AO205">
        <v>3.3E-3</v>
      </c>
      <c r="AQ205">
        <v>401</v>
      </c>
      <c r="AR205">
        <v>4.8999999999999998E-3</v>
      </c>
    </row>
    <row r="206" spans="1:44" x14ac:dyDescent="0.3">
      <c r="A206">
        <v>402</v>
      </c>
      <c r="B206">
        <v>2.4199999999999999E-2</v>
      </c>
      <c r="D206">
        <v>402</v>
      </c>
      <c r="E206">
        <v>6.7000000000000004E-2</v>
      </c>
      <c r="G206">
        <v>402</v>
      </c>
      <c r="H206">
        <v>0.21479999999999999</v>
      </c>
      <c r="J206">
        <v>402</v>
      </c>
      <c r="K206">
        <v>0.50029999999999997</v>
      </c>
      <c r="M206">
        <v>402</v>
      </c>
      <c r="N206">
        <v>0.50029999999999997</v>
      </c>
      <c r="P206">
        <v>402</v>
      </c>
      <c r="Q206">
        <v>1.37E-2</v>
      </c>
      <c r="S206">
        <v>402</v>
      </c>
      <c r="T206">
        <v>2.1499999999999998E-2</v>
      </c>
      <c r="V206">
        <v>402</v>
      </c>
      <c r="W206">
        <v>4.8800000000000003E-2</v>
      </c>
      <c r="Y206">
        <v>402</v>
      </c>
      <c r="Z206">
        <v>6.5600000000000006E-2</v>
      </c>
      <c r="AB206">
        <v>402</v>
      </c>
      <c r="AC206">
        <v>0.1021</v>
      </c>
      <c r="AE206">
        <v>402</v>
      </c>
      <c r="AF206">
        <v>2.0000000000000001E-4</v>
      </c>
      <c r="AH206">
        <v>402</v>
      </c>
      <c r="AI206">
        <v>3.2000000000000002E-3</v>
      </c>
      <c r="AK206">
        <v>402</v>
      </c>
      <c r="AL206">
        <v>1.4E-3</v>
      </c>
      <c r="AN206">
        <v>402</v>
      </c>
      <c r="AO206">
        <v>3.3E-3</v>
      </c>
      <c r="AQ206">
        <v>402</v>
      </c>
      <c r="AR206">
        <v>4.4999999999999997E-3</v>
      </c>
    </row>
    <row r="207" spans="1:44" x14ac:dyDescent="0.3">
      <c r="A207">
        <v>403</v>
      </c>
      <c r="B207">
        <v>2.2599999999999999E-2</v>
      </c>
      <c r="D207">
        <v>403</v>
      </c>
      <c r="E207">
        <v>6.1800000000000001E-2</v>
      </c>
      <c r="G207">
        <v>403</v>
      </c>
      <c r="H207">
        <v>0.19919999999999999</v>
      </c>
      <c r="J207">
        <v>403</v>
      </c>
      <c r="K207">
        <v>0.4647</v>
      </c>
      <c r="M207">
        <v>403</v>
      </c>
      <c r="N207">
        <v>0.4647</v>
      </c>
      <c r="P207">
        <v>403</v>
      </c>
      <c r="Q207">
        <v>1.3100000000000001E-2</v>
      </c>
      <c r="S207">
        <v>403</v>
      </c>
      <c r="T207">
        <v>1.9800000000000002E-2</v>
      </c>
      <c r="V207">
        <v>403</v>
      </c>
      <c r="W207">
        <v>4.4999999999999998E-2</v>
      </c>
      <c r="Y207">
        <v>403</v>
      </c>
      <c r="Z207">
        <v>6.0499999999999998E-2</v>
      </c>
      <c r="AB207">
        <v>403</v>
      </c>
      <c r="AC207">
        <v>9.4200000000000006E-2</v>
      </c>
      <c r="AE207">
        <v>403</v>
      </c>
      <c r="AF207">
        <v>2.0000000000000001E-4</v>
      </c>
      <c r="AH207">
        <v>403</v>
      </c>
      <c r="AI207">
        <v>3.0000000000000001E-3</v>
      </c>
      <c r="AK207">
        <v>403</v>
      </c>
      <c r="AL207">
        <v>8.0000000000000004E-4</v>
      </c>
      <c r="AN207">
        <v>403</v>
      </c>
      <c r="AO207">
        <v>3.0000000000000001E-3</v>
      </c>
      <c r="AQ207">
        <v>403</v>
      </c>
      <c r="AR207">
        <v>4.1000000000000003E-3</v>
      </c>
    </row>
    <row r="208" spans="1:44" x14ac:dyDescent="0.3">
      <c r="A208">
        <v>404</v>
      </c>
      <c r="B208">
        <v>2.0899999999999998E-2</v>
      </c>
      <c r="D208">
        <v>404</v>
      </c>
      <c r="E208">
        <v>5.7099999999999998E-2</v>
      </c>
      <c r="G208">
        <v>404</v>
      </c>
      <c r="H208">
        <v>0.18360000000000001</v>
      </c>
      <c r="J208">
        <v>404</v>
      </c>
      <c r="K208">
        <v>0.42909999999999998</v>
      </c>
      <c r="M208">
        <v>404</v>
      </c>
      <c r="N208">
        <v>0.42909999999999998</v>
      </c>
      <c r="P208">
        <v>404</v>
      </c>
      <c r="Q208">
        <v>1.2E-2</v>
      </c>
      <c r="S208">
        <v>404</v>
      </c>
      <c r="T208">
        <v>1.84E-2</v>
      </c>
      <c r="V208">
        <v>404</v>
      </c>
      <c r="W208">
        <v>4.1500000000000002E-2</v>
      </c>
      <c r="Y208">
        <v>404</v>
      </c>
      <c r="Z208">
        <v>5.57E-2</v>
      </c>
      <c r="AB208">
        <v>404</v>
      </c>
      <c r="AC208">
        <v>8.6599999999999996E-2</v>
      </c>
      <c r="AE208">
        <v>404</v>
      </c>
      <c r="AF208">
        <v>2.0000000000000001E-4</v>
      </c>
      <c r="AH208">
        <v>404</v>
      </c>
      <c r="AI208">
        <v>2.8999999999999998E-3</v>
      </c>
      <c r="AK208">
        <v>404</v>
      </c>
      <c r="AL208">
        <v>8.0000000000000004E-4</v>
      </c>
      <c r="AN208">
        <v>404</v>
      </c>
      <c r="AO208">
        <v>2.8E-3</v>
      </c>
      <c r="AQ208">
        <v>404</v>
      </c>
      <c r="AR208">
        <v>4.0000000000000001E-3</v>
      </c>
    </row>
    <row r="209" spans="1:44" x14ac:dyDescent="0.3">
      <c r="A209">
        <v>405</v>
      </c>
      <c r="B209">
        <v>1.9400000000000001E-2</v>
      </c>
      <c r="D209">
        <v>405</v>
      </c>
      <c r="E209">
        <v>5.28E-2</v>
      </c>
      <c r="G209">
        <v>405</v>
      </c>
      <c r="H209">
        <v>0.1691</v>
      </c>
      <c r="J209">
        <v>405</v>
      </c>
      <c r="K209">
        <v>0.39589999999999997</v>
      </c>
      <c r="M209">
        <v>405</v>
      </c>
      <c r="N209">
        <v>0.39589999999999997</v>
      </c>
      <c r="P209">
        <v>405</v>
      </c>
      <c r="Q209">
        <v>1.14E-2</v>
      </c>
      <c r="S209">
        <v>405</v>
      </c>
      <c r="T209">
        <v>1.66E-2</v>
      </c>
      <c r="V209">
        <v>405</v>
      </c>
      <c r="W209">
        <v>3.78E-2</v>
      </c>
      <c r="Y209">
        <v>405</v>
      </c>
      <c r="Z209">
        <v>5.1299999999999998E-2</v>
      </c>
      <c r="AB209">
        <v>405</v>
      </c>
      <c r="AC209">
        <v>7.9299999999999995E-2</v>
      </c>
      <c r="AE209">
        <v>405</v>
      </c>
      <c r="AF209">
        <v>0</v>
      </c>
      <c r="AH209">
        <v>405</v>
      </c>
      <c r="AI209">
        <v>3.2000000000000002E-3</v>
      </c>
      <c r="AK209">
        <v>405</v>
      </c>
      <c r="AL209">
        <v>8.9999999999999998E-4</v>
      </c>
      <c r="AN209">
        <v>405</v>
      </c>
      <c r="AO209">
        <v>2.8999999999999998E-3</v>
      </c>
      <c r="AQ209">
        <v>405</v>
      </c>
      <c r="AR209">
        <v>4.1000000000000003E-3</v>
      </c>
    </row>
    <row r="210" spans="1:44" x14ac:dyDescent="0.3">
      <c r="A210">
        <v>406</v>
      </c>
      <c r="B210">
        <v>1.8100000000000002E-2</v>
      </c>
      <c r="D210">
        <v>406</v>
      </c>
      <c r="E210">
        <v>4.8000000000000001E-2</v>
      </c>
      <c r="G210">
        <v>406</v>
      </c>
      <c r="H210">
        <v>0.15490000000000001</v>
      </c>
      <c r="J210">
        <v>406</v>
      </c>
      <c r="K210">
        <v>0.36299999999999999</v>
      </c>
      <c r="M210">
        <v>406</v>
      </c>
      <c r="N210">
        <v>0.36299999999999999</v>
      </c>
      <c r="P210">
        <v>406</v>
      </c>
      <c r="Q210">
        <v>1.0500000000000001E-2</v>
      </c>
      <c r="S210">
        <v>406</v>
      </c>
      <c r="T210">
        <v>1.52E-2</v>
      </c>
      <c r="V210">
        <v>406</v>
      </c>
      <c r="W210">
        <v>3.4299999999999997E-2</v>
      </c>
      <c r="Y210">
        <v>406</v>
      </c>
      <c r="Z210">
        <v>4.65E-2</v>
      </c>
      <c r="AB210">
        <v>406</v>
      </c>
      <c r="AC210">
        <v>7.1900000000000006E-2</v>
      </c>
      <c r="AE210">
        <v>406</v>
      </c>
      <c r="AF210">
        <v>4.0000000000000002E-4</v>
      </c>
      <c r="AH210">
        <v>406</v>
      </c>
      <c r="AI210">
        <v>3.0000000000000001E-3</v>
      </c>
      <c r="AK210">
        <v>406</v>
      </c>
      <c r="AL210">
        <v>8.9999999999999998E-4</v>
      </c>
      <c r="AN210">
        <v>406</v>
      </c>
      <c r="AO210">
        <v>2.8999999999999998E-3</v>
      </c>
      <c r="AQ210">
        <v>406</v>
      </c>
      <c r="AR210">
        <v>4.1999999999999997E-3</v>
      </c>
    </row>
    <row r="211" spans="1:44" x14ac:dyDescent="0.3">
      <c r="A211">
        <v>407</v>
      </c>
      <c r="B211">
        <v>1.6299999999999999E-2</v>
      </c>
      <c r="D211">
        <v>407</v>
      </c>
      <c r="E211">
        <v>4.3700000000000003E-2</v>
      </c>
      <c r="G211">
        <v>407</v>
      </c>
      <c r="H211">
        <v>0.1406</v>
      </c>
      <c r="J211">
        <v>407</v>
      </c>
      <c r="K211">
        <v>0.33019999999999999</v>
      </c>
      <c r="M211">
        <v>407</v>
      </c>
      <c r="N211">
        <v>0.33019999999999999</v>
      </c>
      <c r="P211">
        <v>407</v>
      </c>
      <c r="Q211">
        <v>9.4999999999999998E-3</v>
      </c>
      <c r="S211">
        <v>407</v>
      </c>
      <c r="T211">
        <v>1.32E-2</v>
      </c>
      <c r="V211">
        <v>407</v>
      </c>
      <c r="W211">
        <v>3.0800000000000001E-2</v>
      </c>
      <c r="Y211">
        <v>407</v>
      </c>
      <c r="Z211">
        <v>4.1799999999999997E-2</v>
      </c>
      <c r="AB211">
        <v>407</v>
      </c>
      <c r="AC211">
        <v>6.5199999999999994E-2</v>
      </c>
      <c r="AE211">
        <v>407</v>
      </c>
      <c r="AF211">
        <v>0</v>
      </c>
      <c r="AH211">
        <v>407</v>
      </c>
      <c r="AI211">
        <v>2.7000000000000001E-3</v>
      </c>
      <c r="AK211">
        <v>407</v>
      </c>
      <c r="AL211">
        <v>8.9999999999999998E-4</v>
      </c>
      <c r="AN211">
        <v>407</v>
      </c>
      <c r="AO211">
        <v>2.7000000000000001E-3</v>
      </c>
      <c r="AQ211">
        <v>407</v>
      </c>
      <c r="AR211">
        <v>3.8999999999999998E-3</v>
      </c>
    </row>
    <row r="212" spans="1:44" x14ac:dyDescent="0.3">
      <c r="A212">
        <v>408</v>
      </c>
      <c r="B212">
        <v>1.52E-2</v>
      </c>
      <c r="D212">
        <v>408</v>
      </c>
      <c r="E212">
        <v>3.9699999999999999E-2</v>
      </c>
      <c r="G212">
        <v>408</v>
      </c>
      <c r="H212">
        <v>0.12770000000000001</v>
      </c>
      <c r="J212">
        <v>408</v>
      </c>
      <c r="K212">
        <v>0.30030000000000001</v>
      </c>
      <c r="M212">
        <v>408</v>
      </c>
      <c r="N212">
        <v>0.30030000000000001</v>
      </c>
      <c r="P212">
        <v>408</v>
      </c>
      <c r="Q212">
        <v>8.5000000000000006E-3</v>
      </c>
      <c r="S212">
        <v>408</v>
      </c>
      <c r="T212">
        <v>1.2E-2</v>
      </c>
      <c r="V212">
        <v>408</v>
      </c>
      <c r="W212">
        <v>2.7699999999999999E-2</v>
      </c>
      <c r="Y212">
        <v>408</v>
      </c>
      <c r="Z212">
        <v>3.7699999999999997E-2</v>
      </c>
      <c r="AB212">
        <v>408</v>
      </c>
      <c r="AC212">
        <v>5.8299999999999998E-2</v>
      </c>
      <c r="AE212">
        <v>408</v>
      </c>
      <c r="AF212">
        <v>4.0000000000000002E-4</v>
      </c>
      <c r="AH212">
        <v>408</v>
      </c>
      <c r="AI212">
        <v>3.0999999999999999E-3</v>
      </c>
      <c r="AK212">
        <v>408</v>
      </c>
      <c r="AL212">
        <v>5.9999999999999995E-4</v>
      </c>
      <c r="AN212">
        <v>408</v>
      </c>
      <c r="AO212">
        <v>2.8999999999999998E-3</v>
      </c>
      <c r="AQ212">
        <v>408</v>
      </c>
      <c r="AR212">
        <v>3.8E-3</v>
      </c>
    </row>
    <row r="213" spans="1:44" x14ac:dyDescent="0.3">
      <c r="A213">
        <v>409</v>
      </c>
      <c r="B213">
        <v>1.41E-2</v>
      </c>
      <c r="D213">
        <v>409</v>
      </c>
      <c r="E213">
        <v>3.61E-2</v>
      </c>
      <c r="G213">
        <v>409</v>
      </c>
      <c r="H213">
        <v>0.11550000000000001</v>
      </c>
      <c r="J213">
        <v>409</v>
      </c>
      <c r="K213">
        <v>0.27279999999999999</v>
      </c>
      <c r="M213">
        <v>409</v>
      </c>
      <c r="N213">
        <v>0.27279999999999999</v>
      </c>
      <c r="P213">
        <v>409</v>
      </c>
      <c r="Q213">
        <v>8.3999999999999995E-3</v>
      </c>
      <c r="S213">
        <v>409</v>
      </c>
      <c r="T213">
        <v>1.0800000000000001E-2</v>
      </c>
      <c r="V213">
        <v>409</v>
      </c>
      <c r="W213">
        <v>2.4799999999999999E-2</v>
      </c>
      <c r="Y213">
        <v>409</v>
      </c>
      <c r="Z213">
        <v>3.4200000000000001E-2</v>
      </c>
      <c r="AB213">
        <v>409</v>
      </c>
      <c r="AC213">
        <v>5.2499999999999998E-2</v>
      </c>
      <c r="AE213">
        <v>409</v>
      </c>
      <c r="AF213">
        <v>-2.9999999999999997E-4</v>
      </c>
      <c r="AH213">
        <v>409</v>
      </c>
      <c r="AI213">
        <v>2.5000000000000001E-3</v>
      </c>
      <c r="AK213">
        <v>409</v>
      </c>
      <c r="AL213">
        <v>6.9999999999999999E-4</v>
      </c>
      <c r="AN213">
        <v>409</v>
      </c>
      <c r="AO213">
        <v>2.2000000000000001E-3</v>
      </c>
      <c r="AQ213">
        <v>409</v>
      </c>
      <c r="AR213">
        <v>3.3999999999999998E-3</v>
      </c>
    </row>
    <row r="214" spans="1:44" x14ac:dyDescent="0.3">
      <c r="A214">
        <v>410</v>
      </c>
      <c r="B214">
        <v>1.26E-2</v>
      </c>
      <c r="D214">
        <v>410</v>
      </c>
      <c r="E214">
        <v>3.1899999999999998E-2</v>
      </c>
      <c r="G214">
        <v>410</v>
      </c>
      <c r="H214">
        <v>0.1037</v>
      </c>
      <c r="J214">
        <v>410</v>
      </c>
      <c r="K214">
        <v>0.24610000000000001</v>
      </c>
      <c r="M214">
        <v>410</v>
      </c>
      <c r="N214">
        <v>0.24610000000000001</v>
      </c>
      <c r="P214">
        <v>410</v>
      </c>
      <c r="Q214">
        <v>6.6E-3</v>
      </c>
      <c r="S214">
        <v>410</v>
      </c>
      <c r="T214">
        <v>9.4000000000000004E-3</v>
      </c>
      <c r="V214">
        <v>410</v>
      </c>
      <c r="W214">
        <v>2.1600000000000001E-2</v>
      </c>
      <c r="Y214">
        <v>410</v>
      </c>
      <c r="Z214">
        <v>0.03</v>
      </c>
      <c r="AB214">
        <v>410</v>
      </c>
      <c r="AC214">
        <v>4.6199999999999998E-2</v>
      </c>
      <c r="AE214">
        <v>410</v>
      </c>
      <c r="AF214">
        <v>1E-4</v>
      </c>
      <c r="AH214">
        <v>410</v>
      </c>
      <c r="AI214">
        <v>2.5999999999999999E-3</v>
      </c>
      <c r="AK214">
        <v>410</v>
      </c>
      <c r="AL214">
        <v>5.9999999999999995E-4</v>
      </c>
      <c r="AN214">
        <v>410</v>
      </c>
      <c r="AO214">
        <v>2.2000000000000001E-3</v>
      </c>
      <c r="AQ214">
        <v>410</v>
      </c>
      <c r="AR214">
        <v>3.3999999999999998E-3</v>
      </c>
    </row>
    <row r="215" spans="1:44" x14ac:dyDescent="0.3">
      <c r="A215">
        <v>411</v>
      </c>
      <c r="B215">
        <v>1.18E-2</v>
      </c>
      <c r="D215">
        <v>411</v>
      </c>
      <c r="E215">
        <v>2.93E-2</v>
      </c>
      <c r="G215">
        <v>411</v>
      </c>
      <c r="H215">
        <v>9.4E-2</v>
      </c>
      <c r="J215">
        <v>411</v>
      </c>
      <c r="K215">
        <v>0.22270000000000001</v>
      </c>
      <c r="M215">
        <v>411</v>
      </c>
      <c r="N215">
        <v>0.22270000000000001</v>
      </c>
      <c r="P215">
        <v>411</v>
      </c>
      <c r="Q215">
        <v>5.1999999999999998E-3</v>
      </c>
      <c r="S215">
        <v>411</v>
      </c>
      <c r="T215">
        <v>8.3000000000000001E-3</v>
      </c>
      <c r="V215">
        <v>411</v>
      </c>
      <c r="W215">
        <v>1.9199999999999998E-2</v>
      </c>
      <c r="Y215">
        <v>411</v>
      </c>
      <c r="Z215">
        <v>2.64E-2</v>
      </c>
      <c r="AB215">
        <v>411</v>
      </c>
      <c r="AC215">
        <v>4.1099999999999998E-2</v>
      </c>
      <c r="AE215">
        <v>411</v>
      </c>
      <c r="AF215">
        <v>0</v>
      </c>
      <c r="AH215">
        <v>411</v>
      </c>
      <c r="AI215">
        <v>2.5000000000000001E-3</v>
      </c>
      <c r="AK215">
        <v>411</v>
      </c>
      <c r="AL215">
        <v>4.0000000000000002E-4</v>
      </c>
      <c r="AN215">
        <v>411</v>
      </c>
      <c r="AO215">
        <v>2.0999999999999999E-3</v>
      </c>
      <c r="AQ215">
        <v>411</v>
      </c>
      <c r="AR215">
        <v>3.5000000000000001E-3</v>
      </c>
    </row>
    <row r="216" spans="1:44" x14ac:dyDescent="0.3">
      <c r="A216">
        <v>412</v>
      </c>
      <c r="B216">
        <v>1.0800000000000001E-2</v>
      </c>
      <c r="D216">
        <v>412</v>
      </c>
      <c r="E216">
        <v>2.5899999999999999E-2</v>
      </c>
      <c r="G216">
        <v>412</v>
      </c>
      <c r="H216">
        <v>8.3699999999999997E-2</v>
      </c>
      <c r="J216">
        <v>412</v>
      </c>
      <c r="K216">
        <v>0.1991</v>
      </c>
      <c r="M216">
        <v>412</v>
      </c>
      <c r="N216">
        <v>0.1991</v>
      </c>
      <c r="P216">
        <v>412</v>
      </c>
      <c r="Q216">
        <v>4.5999999999999999E-3</v>
      </c>
      <c r="S216">
        <v>412</v>
      </c>
      <c r="T216">
        <v>7.6E-3</v>
      </c>
      <c r="V216">
        <v>412</v>
      </c>
      <c r="W216">
        <v>1.6799999999999999E-2</v>
      </c>
      <c r="Y216">
        <v>412</v>
      </c>
      <c r="Z216">
        <v>2.3300000000000001E-2</v>
      </c>
      <c r="AB216">
        <v>412</v>
      </c>
      <c r="AC216">
        <v>3.61E-2</v>
      </c>
      <c r="AE216">
        <v>412</v>
      </c>
      <c r="AF216">
        <v>4.0000000000000002E-4</v>
      </c>
      <c r="AH216">
        <v>412</v>
      </c>
      <c r="AI216">
        <v>2.7000000000000001E-3</v>
      </c>
      <c r="AK216">
        <v>412</v>
      </c>
      <c r="AL216">
        <v>2.9999999999999997E-4</v>
      </c>
      <c r="AN216">
        <v>412</v>
      </c>
      <c r="AO216">
        <v>2.5000000000000001E-3</v>
      </c>
      <c r="AQ216">
        <v>412</v>
      </c>
      <c r="AR216">
        <v>3.3E-3</v>
      </c>
    </row>
    <row r="217" spans="1:44" x14ac:dyDescent="0.3">
      <c r="A217">
        <v>413</v>
      </c>
      <c r="B217">
        <v>9.5999999999999992E-3</v>
      </c>
      <c r="D217">
        <v>413</v>
      </c>
      <c r="E217">
        <v>2.3E-2</v>
      </c>
      <c r="G217">
        <v>413</v>
      </c>
      <c r="H217">
        <v>7.4700000000000003E-2</v>
      </c>
      <c r="J217">
        <v>413</v>
      </c>
      <c r="K217">
        <v>0.17730000000000001</v>
      </c>
      <c r="M217">
        <v>413</v>
      </c>
      <c r="N217">
        <v>0.17730000000000001</v>
      </c>
      <c r="P217">
        <v>413</v>
      </c>
      <c r="Q217">
        <v>4.1999999999999997E-3</v>
      </c>
      <c r="S217">
        <v>413</v>
      </c>
      <c r="T217">
        <v>6.4000000000000003E-3</v>
      </c>
      <c r="V217">
        <v>413</v>
      </c>
      <c r="W217">
        <v>1.43E-2</v>
      </c>
      <c r="Y217">
        <v>413</v>
      </c>
      <c r="Z217">
        <v>2.06E-2</v>
      </c>
      <c r="AB217">
        <v>413</v>
      </c>
      <c r="AC217">
        <v>3.1399999999999997E-2</v>
      </c>
      <c r="AE217">
        <v>413</v>
      </c>
      <c r="AF217">
        <v>2.0000000000000001E-4</v>
      </c>
      <c r="AH217">
        <v>413</v>
      </c>
      <c r="AI217">
        <v>3.0000000000000001E-3</v>
      </c>
      <c r="AK217">
        <v>413</v>
      </c>
      <c r="AL217">
        <v>2.9999999999999997E-4</v>
      </c>
      <c r="AN217">
        <v>413</v>
      </c>
      <c r="AO217">
        <v>2.0999999999999999E-3</v>
      </c>
      <c r="AQ217">
        <v>413</v>
      </c>
      <c r="AR217">
        <v>3.3E-3</v>
      </c>
    </row>
    <row r="218" spans="1:44" x14ac:dyDescent="0.3">
      <c r="A218">
        <v>414</v>
      </c>
      <c r="B218">
        <v>8.8000000000000005E-3</v>
      </c>
      <c r="D218">
        <v>414</v>
      </c>
      <c r="E218">
        <v>2.07E-2</v>
      </c>
      <c r="G218">
        <v>414</v>
      </c>
      <c r="H218">
        <v>6.6100000000000006E-2</v>
      </c>
      <c r="J218">
        <v>414</v>
      </c>
      <c r="K218">
        <v>0.158</v>
      </c>
      <c r="M218">
        <v>414</v>
      </c>
      <c r="N218">
        <v>0.158</v>
      </c>
      <c r="P218">
        <v>414</v>
      </c>
      <c r="Q218">
        <v>4.1000000000000003E-3</v>
      </c>
      <c r="S218">
        <v>414</v>
      </c>
      <c r="T218">
        <v>5.7000000000000002E-3</v>
      </c>
      <c r="V218">
        <v>414</v>
      </c>
      <c r="W218">
        <v>1.2800000000000001E-2</v>
      </c>
      <c r="Y218">
        <v>414</v>
      </c>
      <c r="Z218">
        <v>1.8100000000000002E-2</v>
      </c>
      <c r="AB218">
        <v>414</v>
      </c>
      <c r="AC218">
        <v>2.7300000000000001E-2</v>
      </c>
      <c r="AE218">
        <v>414</v>
      </c>
      <c r="AF218">
        <v>2.9999999999999997E-4</v>
      </c>
      <c r="AH218">
        <v>414</v>
      </c>
      <c r="AI218">
        <v>2.8E-3</v>
      </c>
      <c r="AK218">
        <v>414</v>
      </c>
      <c r="AL218">
        <v>2.9999999999999997E-4</v>
      </c>
      <c r="AN218">
        <v>414</v>
      </c>
      <c r="AO218">
        <v>2.3E-3</v>
      </c>
      <c r="AQ218">
        <v>414</v>
      </c>
      <c r="AR218">
        <v>3.2000000000000002E-3</v>
      </c>
    </row>
    <row r="219" spans="1:44" x14ac:dyDescent="0.3">
      <c r="A219">
        <v>415</v>
      </c>
      <c r="B219">
        <v>8.2000000000000007E-3</v>
      </c>
      <c r="D219">
        <v>415</v>
      </c>
      <c r="E219">
        <v>1.8200000000000001E-2</v>
      </c>
      <c r="G219">
        <v>415</v>
      </c>
      <c r="H219">
        <v>5.8599999999999999E-2</v>
      </c>
      <c r="J219">
        <v>415</v>
      </c>
      <c r="K219">
        <v>0.1406</v>
      </c>
      <c r="M219">
        <v>415</v>
      </c>
      <c r="N219">
        <v>0.1406</v>
      </c>
      <c r="P219">
        <v>415</v>
      </c>
      <c r="Q219">
        <v>3.8E-3</v>
      </c>
      <c r="S219">
        <v>415</v>
      </c>
      <c r="T219">
        <v>5.0000000000000001E-3</v>
      </c>
      <c r="V219">
        <v>415</v>
      </c>
      <c r="W219">
        <v>1.0699999999999999E-2</v>
      </c>
      <c r="Y219">
        <v>415</v>
      </c>
      <c r="Z219">
        <v>1.5699999999999999E-2</v>
      </c>
      <c r="AB219">
        <v>415</v>
      </c>
      <c r="AC219">
        <v>2.35E-2</v>
      </c>
      <c r="AE219">
        <v>415</v>
      </c>
      <c r="AF219">
        <v>2.9999999999999997E-4</v>
      </c>
      <c r="AH219">
        <v>415</v>
      </c>
      <c r="AI219">
        <v>2.7000000000000001E-3</v>
      </c>
      <c r="AK219">
        <v>415</v>
      </c>
      <c r="AL219">
        <v>2.9999999999999997E-4</v>
      </c>
      <c r="AN219">
        <v>415</v>
      </c>
      <c r="AO219">
        <v>2E-3</v>
      </c>
      <c r="AQ219">
        <v>415</v>
      </c>
      <c r="AR219">
        <v>3.0999999999999999E-3</v>
      </c>
    </row>
    <row r="220" spans="1:44" x14ac:dyDescent="0.3">
      <c r="A220">
        <v>416</v>
      </c>
      <c r="B220">
        <v>7.1999999999999998E-3</v>
      </c>
      <c r="D220">
        <v>416</v>
      </c>
      <c r="E220">
        <v>1.5800000000000002E-2</v>
      </c>
      <c r="G220">
        <v>416</v>
      </c>
      <c r="H220">
        <v>5.16E-2</v>
      </c>
      <c r="J220">
        <v>416</v>
      </c>
      <c r="K220">
        <v>0.1246</v>
      </c>
      <c r="M220">
        <v>416</v>
      </c>
      <c r="N220">
        <v>0.1246</v>
      </c>
      <c r="P220">
        <v>416</v>
      </c>
      <c r="Q220">
        <v>2.5999999999999999E-3</v>
      </c>
      <c r="S220">
        <v>416</v>
      </c>
      <c r="T220">
        <v>3.5999999999999999E-3</v>
      </c>
      <c r="V220">
        <v>416</v>
      </c>
      <c r="W220">
        <v>8.8999999999999999E-3</v>
      </c>
      <c r="Y220">
        <v>416</v>
      </c>
      <c r="Z220">
        <v>1.2800000000000001E-2</v>
      </c>
      <c r="AB220">
        <v>416</v>
      </c>
      <c r="AC220">
        <v>1.9599999999999999E-2</v>
      </c>
      <c r="AE220">
        <v>416</v>
      </c>
      <c r="AF220">
        <v>4.0000000000000002E-4</v>
      </c>
      <c r="AH220">
        <v>416</v>
      </c>
      <c r="AI220">
        <v>2.8999999999999998E-3</v>
      </c>
      <c r="AK220">
        <v>416</v>
      </c>
      <c r="AL220">
        <v>4.0000000000000002E-4</v>
      </c>
      <c r="AN220">
        <v>416</v>
      </c>
      <c r="AO220">
        <v>2.0999999999999999E-3</v>
      </c>
      <c r="AQ220">
        <v>416</v>
      </c>
      <c r="AR220">
        <v>3.3999999999999998E-3</v>
      </c>
    </row>
    <row r="221" spans="1:44" x14ac:dyDescent="0.3">
      <c r="A221">
        <v>417</v>
      </c>
      <c r="B221">
        <v>6.6E-3</v>
      </c>
      <c r="D221">
        <v>417</v>
      </c>
      <c r="E221">
        <v>1.41E-2</v>
      </c>
      <c r="G221">
        <v>417</v>
      </c>
      <c r="H221">
        <v>4.5199999999999997E-2</v>
      </c>
      <c r="J221">
        <v>417</v>
      </c>
      <c r="K221">
        <v>0.1104</v>
      </c>
      <c r="M221">
        <v>417</v>
      </c>
      <c r="N221">
        <v>0.1104</v>
      </c>
      <c r="P221">
        <v>417</v>
      </c>
      <c r="Q221">
        <v>3.7000000000000002E-3</v>
      </c>
      <c r="S221">
        <v>417</v>
      </c>
      <c r="T221">
        <v>3.0000000000000001E-3</v>
      </c>
      <c r="V221">
        <v>417</v>
      </c>
      <c r="W221">
        <v>7.0000000000000001E-3</v>
      </c>
      <c r="Y221">
        <v>417</v>
      </c>
      <c r="Z221">
        <v>1.11E-2</v>
      </c>
      <c r="AB221">
        <v>417</v>
      </c>
      <c r="AC221">
        <v>1.66E-2</v>
      </c>
      <c r="AE221">
        <v>417</v>
      </c>
      <c r="AF221">
        <v>4.0000000000000002E-4</v>
      </c>
      <c r="AH221">
        <v>417</v>
      </c>
      <c r="AI221">
        <v>2.8E-3</v>
      </c>
      <c r="AK221">
        <v>417</v>
      </c>
      <c r="AL221">
        <v>4.0000000000000002E-4</v>
      </c>
      <c r="AN221">
        <v>417</v>
      </c>
      <c r="AO221">
        <v>2.0999999999999999E-3</v>
      </c>
      <c r="AQ221">
        <v>417</v>
      </c>
      <c r="AR221">
        <v>3.2000000000000002E-3</v>
      </c>
    </row>
    <row r="222" spans="1:44" x14ac:dyDescent="0.3">
      <c r="A222">
        <v>418</v>
      </c>
      <c r="B222">
        <v>6.1999999999999998E-3</v>
      </c>
      <c r="D222">
        <v>418</v>
      </c>
      <c r="E222">
        <v>1.23E-2</v>
      </c>
      <c r="G222">
        <v>418</v>
      </c>
      <c r="H222">
        <v>3.9699999999999999E-2</v>
      </c>
      <c r="J222">
        <v>418</v>
      </c>
      <c r="K222">
        <v>9.74E-2</v>
      </c>
      <c r="M222">
        <v>418</v>
      </c>
      <c r="N222">
        <v>9.74E-2</v>
      </c>
      <c r="P222">
        <v>418</v>
      </c>
      <c r="Q222">
        <v>3.5999999999999999E-3</v>
      </c>
      <c r="S222">
        <v>418</v>
      </c>
      <c r="T222">
        <v>2E-3</v>
      </c>
      <c r="V222">
        <v>418</v>
      </c>
      <c r="W222">
        <v>5.4000000000000003E-3</v>
      </c>
      <c r="Y222">
        <v>418</v>
      </c>
      <c r="Z222">
        <v>9.2999999999999992E-3</v>
      </c>
      <c r="AB222">
        <v>418</v>
      </c>
      <c r="AC222">
        <v>1.3299999999999999E-2</v>
      </c>
      <c r="AE222">
        <v>418</v>
      </c>
      <c r="AF222">
        <v>5.0000000000000001E-4</v>
      </c>
      <c r="AH222">
        <v>418</v>
      </c>
      <c r="AI222">
        <v>2.8E-3</v>
      </c>
      <c r="AK222">
        <v>418</v>
      </c>
      <c r="AL222">
        <v>2.0000000000000001E-4</v>
      </c>
      <c r="AN222">
        <v>418</v>
      </c>
      <c r="AO222">
        <v>2.3E-3</v>
      </c>
      <c r="AQ222">
        <v>418</v>
      </c>
      <c r="AR222">
        <v>3.3E-3</v>
      </c>
    </row>
    <row r="223" spans="1:44" x14ac:dyDescent="0.3">
      <c r="A223">
        <v>419</v>
      </c>
      <c r="B223">
        <v>5.7000000000000002E-3</v>
      </c>
      <c r="D223">
        <v>419</v>
      </c>
      <c r="E223">
        <v>1.0800000000000001E-2</v>
      </c>
      <c r="G223">
        <v>419</v>
      </c>
      <c r="H223">
        <v>3.4500000000000003E-2</v>
      </c>
      <c r="J223">
        <v>419</v>
      </c>
      <c r="K223">
        <v>8.5699999999999998E-2</v>
      </c>
      <c r="M223">
        <v>419</v>
      </c>
      <c r="N223">
        <v>8.5699999999999998E-2</v>
      </c>
      <c r="P223">
        <v>419</v>
      </c>
      <c r="Q223">
        <v>3.2000000000000002E-3</v>
      </c>
      <c r="S223">
        <v>419</v>
      </c>
      <c r="T223">
        <v>2E-3</v>
      </c>
      <c r="V223">
        <v>419</v>
      </c>
      <c r="W223">
        <v>4.5999999999999999E-3</v>
      </c>
      <c r="Y223">
        <v>419</v>
      </c>
      <c r="Z223">
        <v>7.9000000000000008E-3</v>
      </c>
      <c r="AB223">
        <v>419</v>
      </c>
      <c r="AC223">
        <v>1.09E-2</v>
      </c>
      <c r="AE223">
        <v>419</v>
      </c>
      <c r="AF223">
        <v>4.0000000000000002E-4</v>
      </c>
      <c r="AH223">
        <v>419</v>
      </c>
      <c r="AI223">
        <v>2.8E-3</v>
      </c>
      <c r="AK223">
        <v>419</v>
      </c>
      <c r="AL223">
        <v>5.9999999999999995E-4</v>
      </c>
      <c r="AN223">
        <v>419</v>
      </c>
      <c r="AO223">
        <v>2.2000000000000001E-3</v>
      </c>
      <c r="AQ223">
        <v>419</v>
      </c>
      <c r="AR223">
        <v>3.2000000000000002E-3</v>
      </c>
    </row>
    <row r="224" spans="1:44" x14ac:dyDescent="0.3">
      <c r="A224">
        <v>420</v>
      </c>
      <c r="B224">
        <v>5.5999999999999999E-3</v>
      </c>
      <c r="D224">
        <v>420</v>
      </c>
      <c r="E224">
        <v>9.5999999999999992E-3</v>
      </c>
      <c r="G224">
        <v>420</v>
      </c>
      <c r="H224">
        <v>3.0099999999999998E-2</v>
      </c>
      <c r="J224">
        <v>420</v>
      </c>
      <c r="K224">
        <v>7.5499999999999998E-2</v>
      </c>
      <c r="M224">
        <v>420</v>
      </c>
      <c r="N224">
        <v>7.5499999999999998E-2</v>
      </c>
      <c r="P224">
        <v>420</v>
      </c>
      <c r="Q224">
        <v>3.0999999999999999E-3</v>
      </c>
      <c r="S224">
        <v>420</v>
      </c>
      <c r="T224">
        <v>1.4E-3</v>
      </c>
      <c r="V224">
        <v>420</v>
      </c>
      <c r="W224">
        <v>3.3E-3</v>
      </c>
      <c r="Y224">
        <v>420</v>
      </c>
      <c r="Z224">
        <v>6.3E-3</v>
      </c>
      <c r="AB224">
        <v>420</v>
      </c>
      <c r="AC224">
        <v>8.6999999999999994E-3</v>
      </c>
      <c r="AE224">
        <v>420</v>
      </c>
      <c r="AF224">
        <v>2.9999999999999997E-4</v>
      </c>
      <c r="AH224">
        <v>420</v>
      </c>
      <c r="AI224">
        <v>2.8999999999999998E-3</v>
      </c>
      <c r="AK224">
        <v>420</v>
      </c>
      <c r="AL224">
        <v>5.9999999999999995E-4</v>
      </c>
      <c r="AN224">
        <v>420</v>
      </c>
      <c r="AO224">
        <v>2.5000000000000001E-3</v>
      </c>
      <c r="AQ224">
        <v>420</v>
      </c>
      <c r="AR224">
        <v>3.2000000000000002E-3</v>
      </c>
    </row>
    <row r="225" spans="1:44" x14ac:dyDescent="0.3">
      <c r="A225">
        <v>421</v>
      </c>
      <c r="B225">
        <v>4.4000000000000003E-3</v>
      </c>
      <c r="D225">
        <v>421</v>
      </c>
      <c r="E225">
        <v>7.7000000000000002E-3</v>
      </c>
      <c r="G225">
        <v>421</v>
      </c>
      <c r="H225">
        <v>2.5700000000000001E-2</v>
      </c>
      <c r="J225">
        <v>421</v>
      </c>
      <c r="K225">
        <v>6.5500000000000003E-2</v>
      </c>
      <c r="M225">
        <v>421</v>
      </c>
      <c r="N225">
        <v>6.5500000000000003E-2</v>
      </c>
      <c r="P225">
        <v>421</v>
      </c>
      <c r="Q225">
        <v>2.8E-3</v>
      </c>
      <c r="S225">
        <v>421</v>
      </c>
      <c r="T225">
        <v>8.9999999999999998E-4</v>
      </c>
      <c r="V225">
        <v>421</v>
      </c>
      <c r="W225">
        <v>2.3E-3</v>
      </c>
      <c r="Y225">
        <v>421</v>
      </c>
      <c r="Z225">
        <v>5.0000000000000001E-3</v>
      </c>
      <c r="AB225">
        <v>421</v>
      </c>
      <c r="AC225">
        <v>6.8999999999999999E-3</v>
      </c>
      <c r="AE225">
        <v>421</v>
      </c>
      <c r="AF225">
        <v>4.0000000000000002E-4</v>
      </c>
      <c r="AH225">
        <v>421</v>
      </c>
      <c r="AI225">
        <v>2.5999999999999999E-3</v>
      </c>
      <c r="AK225">
        <v>421</v>
      </c>
      <c r="AL225">
        <v>2.0000000000000001E-4</v>
      </c>
      <c r="AN225">
        <v>421</v>
      </c>
      <c r="AO225">
        <v>1.9E-3</v>
      </c>
      <c r="AQ225">
        <v>421</v>
      </c>
      <c r="AR225">
        <v>3.2000000000000002E-3</v>
      </c>
    </row>
    <row r="226" spans="1:44" x14ac:dyDescent="0.3">
      <c r="A226">
        <v>422</v>
      </c>
      <c r="B226">
        <v>4.1999999999999997E-3</v>
      </c>
      <c r="D226">
        <v>422</v>
      </c>
      <c r="E226">
        <v>6.7000000000000002E-3</v>
      </c>
      <c r="G226">
        <v>422</v>
      </c>
      <c r="H226">
        <v>2.23E-2</v>
      </c>
      <c r="J226">
        <v>422</v>
      </c>
      <c r="K226">
        <v>5.7700000000000001E-2</v>
      </c>
      <c r="M226">
        <v>422</v>
      </c>
      <c r="N226">
        <v>5.7700000000000001E-2</v>
      </c>
      <c r="P226">
        <v>422</v>
      </c>
      <c r="Q226">
        <v>2.5000000000000001E-3</v>
      </c>
      <c r="S226">
        <v>422</v>
      </c>
      <c r="T226">
        <v>1E-4</v>
      </c>
      <c r="V226">
        <v>422</v>
      </c>
      <c r="W226">
        <v>1.2999999999999999E-3</v>
      </c>
      <c r="Y226">
        <v>422</v>
      </c>
      <c r="Z226">
        <v>3.5999999999999999E-3</v>
      </c>
      <c r="AB226">
        <v>422</v>
      </c>
      <c r="AC226">
        <v>4.7999999999999996E-3</v>
      </c>
      <c r="AE226">
        <v>422</v>
      </c>
      <c r="AF226">
        <v>2.9999999999999997E-4</v>
      </c>
      <c r="AH226">
        <v>422</v>
      </c>
      <c r="AI226">
        <v>3.0000000000000001E-3</v>
      </c>
      <c r="AK226">
        <v>422</v>
      </c>
      <c r="AL226">
        <v>6.9999999999999999E-4</v>
      </c>
      <c r="AN226">
        <v>422</v>
      </c>
      <c r="AO226">
        <v>2E-3</v>
      </c>
      <c r="AQ226">
        <v>422</v>
      </c>
      <c r="AR226">
        <v>3.0000000000000001E-3</v>
      </c>
    </row>
    <row r="227" spans="1:44" x14ac:dyDescent="0.3">
      <c r="A227">
        <v>423</v>
      </c>
      <c r="B227">
        <v>4.0000000000000001E-3</v>
      </c>
      <c r="D227">
        <v>423</v>
      </c>
      <c r="E227">
        <v>6.0000000000000001E-3</v>
      </c>
      <c r="G227">
        <v>423</v>
      </c>
      <c r="H227">
        <v>1.9099999999999999E-2</v>
      </c>
      <c r="J227">
        <v>423</v>
      </c>
      <c r="K227">
        <v>4.99E-2</v>
      </c>
      <c r="M227">
        <v>423</v>
      </c>
      <c r="N227">
        <v>4.99E-2</v>
      </c>
      <c r="P227">
        <v>423</v>
      </c>
      <c r="Q227">
        <v>2.0999999999999999E-3</v>
      </c>
      <c r="S227">
        <v>423</v>
      </c>
      <c r="T227">
        <v>-1E-4</v>
      </c>
      <c r="V227">
        <v>423</v>
      </c>
      <c r="W227">
        <v>5.9999999999999995E-4</v>
      </c>
      <c r="Y227">
        <v>423</v>
      </c>
      <c r="Z227">
        <v>2.5999999999999999E-3</v>
      </c>
      <c r="AB227">
        <v>423</v>
      </c>
      <c r="AC227">
        <v>3.0000000000000001E-3</v>
      </c>
      <c r="AE227">
        <v>423</v>
      </c>
      <c r="AF227">
        <v>2.0000000000000001E-4</v>
      </c>
      <c r="AH227">
        <v>423</v>
      </c>
      <c r="AI227">
        <v>2.5999999999999999E-3</v>
      </c>
      <c r="AK227">
        <v>423</v>
      </c>
      <c r="AL227">
        <v>2.9999999999999997E-4</v>
      </c>
      <c r="AN227">
        <v>423</v>
      </c>
      <c r="AO227">
        <v>1.9E-3</v>
      </c>
      <c r="AQ227">
        <v>423</v>
      </c>
      <c r="AR227">
        <v>3.0000000000000001E-3</v>
      </c>
    </row>
    <row r="228" spans="1:44" x14ac:dyDescent="0.3">
      <c r="A228">
        <v>424</v>
      </c>
      <c r="B228">
        <v>3.5999999999999999E-3</v>
      </c>
      <c r="D228">
        <v>424</v>
      </c>
      <c r="E228">
        <v>4.7000000000000002E-3</v>
      </c>
      <c r="G228">
        <v>424</v>
      </c>
      <c r="H228">
        <v>1.61E-2</v>
      </c>
      <c r="J228">
        <v>424</v>
      </c>
      <c r="K228">
        <v>4.3299999999999998E-2</v>
      </c>
      <c r="M228">
        <v>424</v>
      </c>
      <c r="N228">
        <v>4.3299999999999998E-2</v>
      </c>
      <c r="P228">
        <v>424</v>
      </c>
      <c r="Q228">
        <v>2.2000000000000001E-3</v>
      </c>
      <c r="S228">
        <v>424</v>
      </c>
      <c r="T228">
        <v>-8.0000000000000004E-4</v>
      </c>
      <c r="V228">
        <v>424</v>
      </c>
      <c r="W228">
        <v>-2.0000000000000001E-4</v>
      </c>
      <c r="Y228">
        <v>424</v>
      </c>
      <c r="Z228">
        <v>1.4E-3</v>
      </c>
      <c r="AB228">
        <v>424</v>
      </c>
      <c r="AC228">
        <v>1.5E-3</v>
      </c>
      <c r="AE228">
        <v>424</v>
      </c>
      <c r="AF228">
        <v>2.9999999999999997E-4</v>
      </c>
      <c r="AH228">
        <v>424</v>
      </c>
      <c r="AI228">
        <v>3.0999999999999999E-3</v>
      </c>
      <c r="AK228">
        <v>424</v>
      </c>
      <c r="AL228">
        <v>5.0000000000000001E-4</v>
      </c>
      <c r="AN228">
        <v>424</v>
      </c>
      <c r="AO228">
        <v>2.0999999999999999E-3</v>
      </c>
      <c r="AQ228">
        <v>424</v>
      </c>
      <c r="AR228">
        <v>3.0999999999999999E-3</v>
      </c>
    </row>
    <row r="229" spans="1:44" x14ac:dyDescent="0.3">
      <c r="A229">
        <v>425</v>
      </c>
      <c r="B229">
        <v>3.7000000000000002E-3</v>
      </c>
      <c r="D229">
        <v>425</v>
      </c>
      <c r="E229">
        <v>4.3E-3</v>
      </c>
      <c r="G229">
        <v>425</v>
      </c>
      <c r="H229">
        <v>1.37E-2</v>
      </c>
      <c r="J229">
        <v>425</v>
      </c>
      <c r="K229">
        <v>3.7600000000000001E-2</v>
      </c>
      <c r="M229">
        <v>425</v>
      </c>
      <c r="N229">
        <v>3.7600000000000001E-2</v>
      </c>
      <c r="P229">
        <v>425</v>
      </c>
      <c r="Q229">
        <v>2.2000000000000001E-3</v>
      </c>
      <c r="S229">
        <v>425</v>
      </c>
      <c r="T229">
        <v>-8.0000000000000004E-4</v>
      </c>
      <c r="V229">
        <v>425</v>
      </c>
      <c r="W229">
        <v>-5.9999999999999995E-4</v>
      </c>
      <c r="Y229">
        <v>425</v>
      </c>
      <c r="Z229">
        <v>8.0000000000000004E-4</v>
      </c>
      <c r="AB229">
        <v>425</v>
      </c>
      <c r="AC229">
        <v>5.0000000000000001E-4</v>
      </c>
      <c r="AE229">
        <v>425</v>
      </c>
      <c r="AF229">
        <v>-1E-4</v>
      </c>
      <c r="AH229">
        <v>425</v>
      </c>
      <c r="AI229">
        <v>2.8E-3</v>
      </c>
      <c r="AK229">
        <v>425</v>
      </c>
      <c r="AL229">
        <v>1E-4</v>
      </c>
      <c r="AN229">
        <v>425</v>
      </c>
      <c r="AO229">
        <v>2.0999999999999999E-3</v>
      </c>
      <c r="AQ229">
        <v>425</v>
      </c>
      <c r="AR229">
        <v>3.0000000000000001E-3</v>
      </c>
    </row>
    <row r="230" spans="1:44" x14ac:dyDescent="0.3">
      <c r="A230">
        <v>426</v>
      </c>
      <c r="B230">
        <v>3.2000000000000002E-3</v>
      </c>
      <c r="D230">
        <v>426</v>
      </c>
      <c r="E230">
        <v>3.5000000000000001E-3</v>
      </c>
      <c r="G230">
        <v>426</v>
      </c>
      <c r="H230">
        <v>1.1299999999999999E-2</v>
      </c>
      <c r="J230">
        <v>426</v>
      </c>
      <c r="K230">
        <v>3.2199999999999999E-2</v>
      </c>
      <c r="M230">
        <v>426</v>
      </c>
      <c r="N230">
        <v>3.2199999999999999E-2</v>
      </c>
      <c r="P230">
        <v>426</v>
      </c>
      <c r="Q230">
        <v>1.6999999999999999E-3</v>
      </c>
      <c r="S230">
        <v>426</v>
      </c>
      <c r="T230">
        <v>-1E-3</v>
      </c>
      <c r="V230">
        <v>426</v>
      </c>
      <c r="W230">
        <v>-1.4E-3</v>
      </c>
      <c r="Y230">
        <v>426</v>
      </c>
      <c r="Z230">
        <v>2.0000000000000001E-4</v>
      </c>
      <c r="AB230">
        <v>426</v>
      </c>
      <c r="AC230">
        <v>-8.9999999999999998E-4</v>
      </c>
      <c r="AE230">
        <v>426</v>
      </c>
      <c r="AF230">
        <v>-2.9999999999999997E-4</v>
      </c>
      <c r="AH230">
        <v>426</v>
      </c>
      <c r="AI230">
        <v>2.7000000000000001E-3</v>
      </c>
      <c r="AK230">
        <v>426</v>
      </c>
      <c r="AL230">
        <v>2.0000000000000001E-4</v>
      </c>
      <c r="AN230">
        <v>426</v>
      </c>
      <c r="AO230">
        <v>1.9E-3</v>
      </c>
      <c r="AQ230">
        <v>426</v>
      </c>
      <c r="AR230">
        <v>2.8E-3</v>
      </c>
    </row>
    <row r="231" spans="1:44" x14ac:dyDescent="0.3">
      <c r="A231">
        <v>427</v>
      </c>
      <c r="B231">
        <v>3.3E-3</v>
      </c>
      <c r="D231">
        <v>427</v>
      </c>
      <c r="E231">
        <v>2.8E-3</v>
      </c>
      <c r="G231">
        <v>427</v>
      </c>
      <c r="H231">
        <v>9.2999999999999992E-3</v>
      </c>
      <c r="J231">
        <v>427</v>
      </c>
      <c r="K231">
        <v>2.76E-2</v>
      </c>
      <c r="M231">
        <v>427</v>
      </c>
      <c r="N231">
        <v>2.76E-2</v>
      </c>
      <c r="P231">
        <v>427</v>
      </c>
      <c r="Q231">
        <v>1.6000000000000001E-3</v>
      </c>
      <c r="S231">
        <v>427</v>
      </c>
      <c r="T231">
        <v>-1.1999999999999999E-3</v>
      </c>
      <c r="V231">
        <v>427</v>
      </c>
      <c r="W231">
        <v>-2.2000000000000001E-3</v>
      </c>
      <c r="Y231">
        <v>427</v>
      </c>
      <c r="Z231">
        <v>-8.9999999999999998E-4</v>
      </c>
      <c r="AB231">
        <v>427</v>
      </c>
      <c r="AC231">
        <v>-2E-3</v>
      </c>
      <c r="AE231">
        <v>427</v>
      </c>
      <c r="AF231">
        <v>0</v>
      </c>
      <c r="AH231">
        <v>427</v>
      </c>
      <c r="AI231">
        <v>3.0000000000000001E-3</v>
      </c>
      <c r="AK231">
        <v>427</v>
      </c>
      <c r="AL231">
        <v>2.9999999999999997E-4</v>
      </c>
      <c r="AN231">
        <v>427</v>
      </c>
      <c r="AO231">
        <v>2.0999999999999999E-3</v>
      </c>
      <c r="AQ231">
        <v>427</v>
      </c>
      <c r="AR231">
        <v>2.8999999999999998E-3</v>
      </c>
    </row>
    <row r="232" spans="1:44" x14ac:dyDescent="0.3">
      <c r="A232">
        <v>428</v>
      </c>
      <c r="B232">
        <v>3.0000000000000001E-3</v>
      </c>
      <c r="D232">
        <v>428</v>
      </c>
      <c r="E232">
        <v>2.3E-3</v>
      </c>
      <c r="G232">
        <v>428</v>
      </c>
      <c r="H232">
        <v>7.4999999999999997E-3</v>
      </c>
      <c r="J232">
        <v>428</v>
      </c>
      <c r="K232">
        <v>2.3699999999999999E-2</v>
      </c>
      <c r="M232">
        <v>428</v>
      </c>
      <c r="N232">
        <v>2.3699999999999999E-2</v>
      </c>
      <c r="P232">
        <v>428</v>
      </c>
      <c r="Q232">
        <v>1.6000000000000001E-3</v>
      </c>
      <c r="S232">
        <v>428</v>
      </c>
      <c r="T232">
        <v>-1.2999999999999999E-3</v>
      </c>
      <c r="V232">
        <v>428</v>
      </c>
      <c r="W232">
        <v>-2.3999999999999998E-3</v>
      </c>
      <c r="Y232">
        <v>428</v>
      </c>
      <c r="Z232">
        <v>-1.4E-3</v>
      </c>
      <c r="AB232">
        <v>428</v>
      </c>
      <c r="AC232">
        <v>-3.0999999999999999E-3</v>
      </c>
      <c r="AE232">
        <v>428</v>
      </c>
      <c r="AF232">
        <v>-2.0000000000000001E-4</v>
      </c>
      <c r="AH232">
        <v>428</v>
      </c>
      <c r="AI232">
        <v>2.8E-3</v>
      </c>
      <c r="AK232">
        <v>428</v>
      </c>
      <c r="AL232">
        <v>2.0000000000000001E-4</v>
      </c>
      <c r="AN232">
        <v>428</v>
      </c>
      <c r="AO232">
        <v>1.9E-3</v>
      </c>
      <c r="AQ232">
        <v>428</v>
      </c>
      <c r="AR232">
        <v>2.3999999999999998E-3</v>
      </c>
    </row>
    <row r="233" spans="1:44" x14ac:dyDescent="0.3">
      <c r="A233">
        <v>429</v>
      </c>
      <c r="B233">
        <v>2.7000000000000001E-3</v>
      </c>
      <c r="D233">
        <v>429</v>
      </c>
      <c r="E233">
        <v>1.5E-3</v>
      </c>
      <c r="G233">
        <v>429</v>
      </c>
      <c r="H233">
        <v>5.5999999999999999E-3</v>
      </c>
      <c r="J233">
        <v>429</v>
      </c>
      <c r="K233">
        <v>1.9699999999999999E-2</v>
      </c>
      <c r="M233">
        <v>429</v>
      </c>
      <c r="N233">
        <v>1.9699999999999999E-2</v>
      </c>
      <c r="P233">
        <v>429</v>
      </c>
      <c r="Q233">
        <v>1.4E-3</v>
      </c>
      <c r="S233">
        <v>429</v>
      </c>
      <c r="T233">
        <v>-1.6999999999999999E-3</v>
      </c>
      <c r="V233">
        <v>429</v>
      </c>
      <c r="W233">
        <v>-3.0000000000000001E-3</v>
      </c>
      <c r="Y233">
        <v>429</v>
      </c>
      <c r="Z233">
        <v>-2.0999999999999999E-3</v>
      </c>
      <c r="AB233">
        <v>429</v>
      </c>
      <c r="AC233">
        <v>-3.7000000000000002E-3</v>
      </c>
      <c r="AE233">
        <v>429</v>
      </c>
      <c r="AF233">
        <v>2.0000000000000001E-4</v>
      </c>
      <c r="AH233">
        <v>429</v>
      </c>
      <c r="AI233">
        <v>3.2000000000000002E-3</v>
      </c>
      <c r="AK233">
        <v>429</v>
      </c>
      <c r="AL233">
        <v>4.0000000000000002E-4</v>
      </c>
      <c r="AN233">
        <v>429</v>
      </c>
      <c r="AO233">
        <v>2E-3</v>
      </c>
      <c r="AQ233">
        <v>429</v>
      </c>
      <c r="AR233">
        <v>3.0000000000000001E-3</v>
      </c>
    </row>
    <row r="234" spans="1:44" x14ac:dyDescent="0.3">
      <c r="A234">
        <v>430</v>
      </c>
      <c r="B234">
        <v>2.5999999999999999E-3</v>
      </c>
      <c r="D234">
        <v>430</v>
      </c>
      <c r="E234">
        <v>1.2999999999999999E-3</v>
      </c>
      <c r="G234">
        <v>430</v>
      </c>
      <c r="H234">
        <v>4.4999999999999997E-3</v>
      </c>
      <c r="J234">
        <v>430</v>
      </c>
      <c r="K234">
        <v>1.67E-2</v>
      </c>
      <c r="M234">
        <v>430</v>
      </c>
      <c r="N234">
        <v>1.67E-2</v>
      </c>
      <c r="P234">
        <v>430</v>
      </c>
      <c r="Q234">
        <v>1.2999999999999999E-3</v>
      </c>
      <c r="S234">
        <v>430</v>
      </c>
      <c r="T234">
        <v>-1.9E-3</v>
      </c>
      <c r="V234">
        <v>430</v>
      </c>
      <c r="W234">
        <v>-3.0999999999999999E-3</v>
      </c>
      <c r="Y234">
        <v>430</v>
      </c>
      <c r="Z234">
        <v>-2.3E-3</v>
      </c>
      <c r="AB234">
        <v>430</v>
      </c>
      <c r="AC234">
        <v>-4.3E-3</v>
      </c>
      <c r="AE234">
        <v>430</v>
      </c>
      <c r="AF234">
        <v>1E-4</v>
      </c>
      <c r="AH234">
        <v>430</v>
      </c>
      <c r="AI234">
        <v>2.8E-3</v>
      </c>
      <c r="AK234">
        <v>430</v>
      </c>
      <c r="AL234">
        <v>2.0000000000000001E-4</v>
      </c>
      <c r="AN234">
        <v>430</v>
      </c>
      <c r="AO234">
        <v>1.9E-3</v>
      </c>
      <c r="AQ234">
        <v>430</v>
      </c>
      <c r="AR234">
        <v>2.8999999999999998E-3</v>
      </c>
    </row>
    <row r="235" spans="1:44" x14ac:dyDescent="0.3">
      <c r="A235">
        <v>431</v>
      </c>
      <c r="B235">
        <v>2.7000000000000001E-3</v>
      </c>
      <c r="D235">
        <v>431</v>
      </c>
      <c r="E235">
        <v>8.9999999999999998E-4</v>
      </c>
      <c r="G235">
        <v>431</v>
      </c>
      <c r="H235">
        <v>3.3999999999999998E-3</v>
      </c>
      <c r="J235">
        <v>431</v>
      </c>
      <c r="K235">
        <v>1.4200000000000001E-2</v>
      </c>
      <c r="M235">
        <v>431</v>
      </c>
      <c r="N235">
        <v>1.4200000000000001E-2</v>
      </c>
      <c r="P235">
        <v>431</v>
      </c>
      <c r="Q235">
        <v>1.1999999999999999E-3</v>
      </c>
      <c r="S235">
        <v>431</v>
      </c>
      <c r="T235">
        <v>-2.0999999999999999E-3</v>
      </c>
      <c r="V235">
        <v>431</v>
      </c>
      <c r="W235">
        <v>-3.8E-3</v>
      </c>
      <c r="Y235">
        <v>431</v>
      </c>
      <c r="Z235">
        <v>-2.8E-3</v>
      </c>
      <c r="AB235">
        <v>431</v>
      </c>
      <c r="AC235">
        <v>-5.0000000000000001E-3</v>
      </c>
      <c r="AE235">
        <v>431</v>
      </c>
      <c r="AF235">
        <v>2.0000000000000001E-4</v>
      </c>
      <c r="AH235">
        <v>431</v>
      </c>
      <c r="AI235">
        <v>2.8999999999999998E-3</v>
      </c>
      <c r="AK235">
        <v>431</v>
      </c>
      <c r="AL235">
        <v>2.9999999999999997E-4</v>
      </c>
      <c r="AN235">
        <v>431</v>
      </c>
      <c r="AO235">
        <v>2E-3</v>
      </c>
      <c r="AQ235">
        <v>431</v>
      </c>
      <c r="AR235">
        <v>2.8E-3</v>
      </c>
    </row>
    <row r="236" spans="1:44" x14ac:dyDescent="0.3">
      <c r="A236">
        <v>432</v>
      </c>
      <c r="B236">
        <v>2.3999999999999998E-3</v>
      </c>
      <c r="D236">
        <v>432</v>
      </c>
      <c r="E236">
        <v>5.0000000000000001E-4</v>
      </c>
      <c r="G236">
        <v>432</v>
      </c>
      <c r="H236">
        <v>2.5000000000000001E-3</v>
      </c>
      <c r="J236">
        <v>432</v>
      </c>
      <c r="K236">
        <v>1.18E-2</v>
      </c>
      <c r="M236">
        <v>432</v>
      </c>
      <c r="N236">
        <v>1.18E-2</v>
      </c>
      <c r="P236">
        <v>432</v>
      </c>
      <c r="Q236">
        <v>1.1999999999999999E-3</v>
      </c>
      <c r="S236">
        <v>432</v>
      </c>
      <c r="T236">
        <v>-1.5E-3</v>
      </c>
      <c r="V236">
        <v>432</v>
      </c>
      <c r="W236">
        <v>-3.5999999999999999E-3</v>
      </c>
      <c r="Y236">
        <v>432</v>
      </c>
      <c r="Z236">
        <v>-2.8999999999999998E-3</v>
      </c>
      <c r="AB236">
        <v>432</v>
      </c>
      <c r="AC236">
        <v>-5.3E-3</v>
      </c>
      <c r="AE236">
        <v>432</v>
      </c>
      <c r="AF236">
        <v>0</v>
      </c>
      <c r="AH236">
        <v>432</v>
      </c>
      <c r="AI236">
        <v>2.8999999999999998E-3</v>
      </c>
      <c r="AK236">
        <v>432</v>
      </c>
      <c r="AL236">
        <v>4.0000000000000002E-4</v>
      </c>
      <c r="AN236">
        <v>432</v>
      </c>
      <c r="AO236">
        <v>2.0999999999999999E-3</v>
      </c>
      <c r="AQ236">
        <v>432</v>
      </c>
      <c r="AR236">
        <v>3.0000000000000001E-3</v>
      </c>
    </row>
    <row r="237" spans="1:44" x14ac:dyDescent="0.3">
      <c r="A237">
        <v>433</v>
      </c>
      <c r="B237">
        <v>2.5000000000000001E-3</v>
      </c>
      <c r="D237">
        <v>433</v>
      </c>
      <c r="E237">
        <v>5.9999999999999995E-4</v>
      </c>
      <c r="G237">
        <v>433</v>
      </c>
      <c r="H237">
        <v>1.8E-3</v>
      </c>
      <c r="J237">
        <v>433</v>
      </c>
      <c r="K237">
        <v>9.9000000000000008E-3</v>
      </c>
      <c r="M237">
        <v>433</v>
      </c>
      <c r="N237">
        <v>9.9000000000000008E-3</v>
      </c>
      <c r="P237">
        <v>433</v>
      </c>
      <c r="Q237">
        <v>1E-3</v>
      </c>
      <c r="S237">
        <v>433</v>
      </c>
      <c r="T237">
        <v>-1.9E-3</v>
      </c>
      <c r="V237">
        <v>433</v>
      </c>
      <c r="W237">
        <v>-3.8E-3</v>
      </c>
      <c r="Y237">
        <v>433</v>
      </c>
      <c r="Z237">
        <v>-3.0999999999999999E-3</v>
      </c>
      <c r="AB237">
        <v>433</v>
      </c>
      <c r="AC237">
        <v>-6.0000000000000001E-3</v>
      </c>
      <c r="AE237">
        <v>433</v>
      </c>
      <c r="AF237">
        <v>0</v>
      </c>
      <c r="AH237">
        <v>433</v>
      </c>
      <c r="AI237">
        <v>2.8E-3</v>
      </c>
      <c r="AK237">
        <v>433</v>
      </c>
      <c r="AL237">
        <v>2.9999999999999997E-4</v>
      </c>
      <c r="AN237">
        <v>433</v>
      </c>
      <c r="AO237">
        <v>1.6999999999999999E-3</v>
      </c>
      <c r="AQ237">
        <v>433</v>
      </c>
      <c r="AR237">
        <v>2.7000000000000001E-3</v>
      </c>
    </row>
    <row r="238" spans="1:44" x14ac:dyDescent="0.3">
      <c r="A238">
        <v>434</v>
      </c>
      <c r="B238">
        <v>2.0999999999999999E-3</v>
      </c>
      <c r="D238">
        <v>434</v>
      </c>
      <c r="E238">
        <v>-1E-4</v>
      </c>
      <c r="G238">
        <v>434</v>
      </c>
      <c r="H238">
        <v>8.0000000000000004E-4</v>
      </c>
      <c r="J238">
        <v>434</v>
      </c>
      <c r="K238">
        <v>8.0999999999999996E-3</v>
      </c>
      <c r="M238">
        <v>434</v>
      </c>
      <c r="N238">
        <v>8.0999999999999996E-3</v>
      </c>
      <c r="P238">
        <v>434</v>
      </c>
      <c r="Q238">
        <v>1.1000000000000001E-3</v>
      </c>
      <c r="S238">
        <v>434</v>
      </c>
      <c r="T238">
        <v>-2.2000000000000001E-3</v>
      </c>
      <c r="V238">
        <v>434</v>
      </c>
      <c r="W238">
        <v>-3.8E-3</v>
      </c>
      <c r="Y238">
        <v>434</v>
      </c>
      <c r="Z238">
        <v>-3.3E-3</v>
      </c>
      <c r="AB238">
        <v>434</v>
      </c>
      <c r="AC238">
        <v>-5.8999999999999999E-3</v>
      </c>
      <c r="AE238">
        <v>434</v>
      </c>
      <c r="AF238">
        <v>-2.0000000000000001E-4</v>
      </c>
      <c r="AH238">
        <v>434</v>
      </c>
      <c r="AI238">
        <v>2.8999999999999998E-3</v>
      </c>
      <c r="AK238">
        <v>434</v>
      </c>
      <c r="AL238">
        <v>2.0000000000000001E-4</v>
      </c>
      <c r="AN238">
        <v>434</v>
      </c>
      <c r="AO238">
        <v>1.6999999999999999E-3</v>
      </c>
      <c r="AQ238">
        <v>434</v>
      </c>
      <c r="AR238">
        <v>2.8E-3</v>
      </c>
    </row>
    <row r="239" spans="1:44" x14ac:dyDescent="0.3">
      <c r="A239">
        <v>435</v>
      </c>
      <c r="B239">
        <v>2.3999999999999998E-3</v>
      </c>
      <c r="D239">
        <v>435</v>
      </c>
      <c r="E239">
        <v>-1E-4</v>
      </c>
      <c r="G239">
        <v>435</v>
      </c>
      <c r="H239">
        <v>2.9999999999999997E-4</v>
      </c>
      <c r="J239">
        <v>435</v>
      </c>
      <c r="K239">
        <v>6.7999999999999996E-3</v>
      </c>
      <c r="M239">
        <v>435</v>
      </c>
      <c r="N239">
        <v>6.7999999999999996E-3</v>
      </c>
      <c r="P239">
        <v>435</v>
      </c>
      <c r="Q239">
        <v>1.1999999999999999E-3</v>
      </c>
      <c r="S239">
        <v>435</v>
      </c>
      <c r="T239">
        <v>-2.0999999999999999E-3</v>
      </c>
      <c r="V239">
        <v>435</v>
      </c>
      <c r="W239">
        <v>-4.4999999999999997E-3</v>
      </c>
      <c r="Y239">
        <v>435</v>
      </c>
      <c r="Z239">
        <v>-3.7000000000000002E-3</v>
      </c>
      <c r="AB239">
        <v>435</v>
      </c>
      <c r="AC239">
        <v>-6.4000000000000003E-3</v>
      </c>
      <c r="AE239">
        <v>435</v>
      </c>
      <c r="AF239">
        <v>0</v>
      </c>
      <c r="AH239">
        <v>435</v>
      </c>
      <c r="AI239">
        <v>2.8999999999999998E-3</v>
      </c>
      <c r="AK239">
        <v>435</v>
      </c>
      <c r="AL239">
        <v>5.0000000000000001E-4</v>
      </c>
      <c r="AN239">
        <v>435</v>
      </c>
      <c r="AO239">
        <v>1.9E-3</v>
      </c>
      <c r="AQ239">
        <v>435</v>
      </c>
      <c r="AR239">
        <v>2.7000000000000001E-3</v>
      </c>
    </row>
    <row r="240" spans="1:44" x14ac:dyDescent="0.3">
      <c r="A240">
        <v>436</v>
      </c>
      <c r="B240">
        <v>2.3E-3</v>
      </c>
      <c r="D240">
        <v>436</v>
      </c>
      <c r="E240">
        <v>-2.9999999999999997E-4</v>
      </c>
      <c r="G240">
        <v>436</v>
      </c>
      <c r="H240">
        <v>-5.0000000000000001E-4</v>
      </c>
      <c r="J240">
        <v>436</v>
      </c>
      <c r="K240">
        <v>5.7000000000000002E-3</v>
      </c>
      <c r="M240">
        <v>436</v>
      </c>
      <c r="N240">
        <v>5.7000000000000002E-3</v>
      </c>
      <c r="P240">
        <v>436</v>
      </c>
      <c r="Q240">
        <v>1.1999999999999999E-3</v>
      </c>
      <c r="S240">
        <v>436</v>
      </c>
      <c r="T240">
        <v>-2.3E-3</v>
      </c>
      <c r="V240">
        <v>436</v>
      </c>
      <c r="W240">
        <v>-4.4999999999999997E-3</v>
      </c>
      <c r="Y240">
        <v>436</v>
      </c>
      <c r="Z240">
        <v>-3.8E-3</v>
      </c>
      <c r="AB240">
        <v>436</v>
      </c>
      <c r="AC240">
        <v>-6.7999999999999996E-3</v>
      </c>
      <c r="AE240">
        <v>436</v>
      </c>
      <c r="AF240">
        <v>-1E-4</v>
      </c>
      <c r="AH240">
        <v>436</v>
      </c>
      <c r="AI240">
        <v>2.8999999999999998E-3</v>
      </c>
      <c r="AK240">
        <v>436</v>
      </c>
      <c r="AL240">
        <v>6.9999999999999999E-4</v>
      </c>
      <c r="AN240">
        <v>436</v>
      </c>
      <c r="AO240">
        <v>1.9E-3</v>
      </c>
      <c r="AQ240">
        <v>436</v>
      </c>
      <c r="AR240">
        <v>2.8E-3</v>
      </c>
    </row>
    <row r="241" spans="1:44" x14ac:dyDescent="0.3">
      <c r="A241">
        <v>437</v>
      </c>
      <c r="B241">
        <v>2E-3</v>
      </c>
      <c r="D241">
        <v>437</v>
      </c>
      <c r="E241">
        <v>-6.9999999999999999E-4</v>
      </c>
      <c r="G241">
        <v>437</v>
      </c>
      <c r="H241">
        <v>-1.1999999999999999E-3</v>
      </c>
      <c r="J241">
        <v>437</v>
      </c>
      <c r="K241">
        <v>4.0000000000000001E-3</v>
      </c>
      <c r="M241">
        <v>437</v>
      </c>
      <c r="N241">
        <v>4.0000000000000001E-3</v>
      </c>
      <c r="P241">
        <v>437</v>
      </c>
      <c r="Q241">
        <v>8.0000000000000004E-4</v>
      </c>
      <c r="S241">
        <v>437</v>
      </c>
      <c r="T241">
        <v>-2.3E-3</v>
      </c>
      <c r="V241">
        <v>437</v>
      </c>
      <c r="W241">
        <v>-4.7000000000000002E-3</v>
      </c>
      <c r="Y241">
        <v>437</v>
      </c>
      <c r="Z241">
        <v>-4.0000000000000001E-3</v>
      </c>
      <c r="AB241">
        <v>437</v>
      </c>
      <c r="AC241">
        <v>-7.1000000000000004E-3</v>
      </c>
      <c r="AE241">
        <v>437</v>
      </c>
      <c r="AF241">
        <v>-1E-4</v>
      </c>
      <c r="AH241">
        <v>437</v>
      </c>
      <c r="AI241">
        <v>2.7000000000000001E-3</v>
      </c>
      <c r="AK241">
        <v>437</v>
      </c>
      <c r="AL241">
        <v>2.0000000000000001E-4</v>
      </c>
      <c r="AN241">
        <v>437</v>
      </c>
      <c r="AO241">
        <v>1.5E-3</v>
      </c>
      <c r="AQ241">
        <v>437</v>
      </c>
      <c r="AR241">
        <v>2.3999999999999998E-3</v>
      </c>
    </row>
    <row r="242" spans="1:44" x14ac:dyDescent="0.3">
      <c r="A242">
        <v>438</v>
      </c>
      <c r="B242">
        <v>1.9E-3</v>
      </c>
      <c r="D242">
        <v>438</v>
      </c>
      <c r="E242">
        <v>-8.9999999999999998E-4</v>
      </c>
      <c r="G242">
        <v>438</v>
      </c>
      <c r="H242">
        <v>-1.6999999999999999E-3</v>
      </c>
      <c r="J242">
        <v>438</v>
      </c>
      <c r="K242">
        <v>3.0000000000000001E-3</v>
      </c>
      <c r="M242">
        <v>438</v>
      </c>
      <c r="N242">
        <v>3.0000000000000001E-3</v>
      </c>
      <c r="P242">
        <v>438</v>
      </c>
      <c r="Q242">
        <v>1E-3</v>
      </c>
      <c r="S242">
        <v>438</v>
      </c>
      <c r="T242">
        <v>-2.2000000000000001E-3</v>
      </c>
      <c r="V242">
        <v>438</v>
      </c>
      <c r="W242">
        <v>-4.4999999999999997E-3</v>
      </c>
      <c r="Y242">
        <v>438</v>
      </c>
      <c r="Z242">
        <v>-4.1999999999999997E-3</v>
      </c>
      <c r="AB242">
        <v>438</v>
      </c>
      <c r="AC242">
        <v>-7.1000000000000004E-3</v>
      </c>
      <c r="AE242">
        <v>438</v>
      </c>
      <c r="AF242">
        <v>-1E-4</v>
      </c>
      <c r="AH242">
        <v>438</v>
      </c>
      <c r="AI242">
        <v>2.7000000000000001E-3</v>
      </c>
      <c r="AK242">
        <v>438</v>
      </c>
      <c r="AL242">
        <v>1E-4</v>
      </c>
      <c r="AN242">
        <v>438</v>
      </c>
      <c r="AO242">
        <v>1.6000000000000001E-3</v>
      </c>
      <c r="AQ242">
        <v>438</v>
      </c>
      <c r="AR242">
        <v>2.7000000000000001E-3</v>
      </c>
    </row>
    <row r="243" spans="1:44" x14ac:dyDescent="0.3">
      <c r="A243">
        <v>439</v>
      </c>
      <c r="B243">
        <v>2.0999999999999999E-3</v>
      </c>
      <c r="D243">
        <v>439</v>
      </c>
      <c r="E243">
        <v>-8.0000000000000004E-4</v>
      </c>
      <c r="G243">
        <v>439</v>
      </c>
      <c r="H243">
        <v>-1.6999999999999999E-3</v>
      </c>
      <c r="J243">
        <v>439</v>
      </c>
      <c r="K243">
        <v>2.5999999999999999E-3</v>
      </c>
      <c r="M243">
        <v>439</v>
      </c>
      <c r="N243">
        <v>2.5999999999999999E-3</v>
      </c>
      <c r="P243">
        <v>439</v>
      </c>
      <c r="Q243">
        <v>1.1000000000000001E-3</v>
      </c>
      <c r="S243">
        <v>439</v>
      </c>
      <c r="T243">
        <v>-2.8E-3</v>
      </c>
      <c r="V243">
        <v>439</v>
      </c>
      <c r="W243">
        <v>-4.5999999999999999E-3</v>
      </c>
      <c r="Y243">
        <v>439</v>
      </c>
      <c r="Z243">
        <v>-4.0000000000000001E-3</v>
      </c>
      <c r="AB243">
        <v>439</v>
      </c>
      <c r="AC243">
        <v>-7.0000000000000001E-3</v>
      </c>
      <c r="AE243">
        <v>439</v>
      </c>
      <c r="AF243">
        <v>0</v>
      </c>
      <c r="AH243">
        <v>439</v>
      </c>
      <c r="AI243">
        <v>2.8E-3</v>
      </c>
      <c r="AK243">
        <v>439</v>
      </c>
      <c r="AL243">
        <v>2.9999999999999997E-4</v>
      </c>
      <c r="AN243">
        <v>439</v>
      </c>
      <c r="AO243">
        <v>1.6999999999999999E-3</v>
      </c>
      <c r="AQ243">
        <v>439</v>
      </c>
      <c r="AR243">
        <v>2.7000000000000001E-3</v>
      </c>
    </row>
    <row r="244" spans="1:44" x14ac:dyDescent="0.3">
      <c r="A244">
        <v>440</v>
      </c>
      <c r="B244">
        <v>1.8E-3</v>
      </c>
      <c r="D244">
        <v>440</v>
      </c>
      <c r="E244">
        <v>-1E-3</v>
      </c>
      <c r="G244">
        <v>440</v>
      </c>
      <c r="H244">
        <v>-2.5000000000000001E-3</v>
      </c>
      <c r="J244">
        <v>440</v>
      </c>
      <c r="K244">
        <v>1.8E-3</v>
      </c>
      <c r="M244">
        <v>440</v>
      </c>
      <c r="N244">
        <v>1.8E-3</v>
      </c>
      <c r="P244">
        <v>440</v>
      </c>
      <c r="Q244">
        <v>1.1999999999999999E-3</v>
      </c>
      <c r="S244">
        <v>440</v>
      </c>
      <c r="T244">
        <v>-2.3E-3</v>
      </c>
      <c r="V244">
        <v>440</v>
      </c>
      <c r="W244">
        <v>-4.7000000000000002E-3</v>
      </c>
      <c r="Y244">
        <v>440</v>
      </c>
      <c r="Z244">
        <v>-3.8999999999999998E-3</v>
      </c>
      <c r="AB244">
        <v>440</v>
      </c>
      <c r="AC244">
        <v>-7.1999999999999998E-3</v>
      </c>
      <c r="AE244">
        <v>440</v>
      </c>
      <c r="AF244">
        <v>-2.0000000000000001E-4</v>
      </c>
      <c r="AH244">
        <v>440</v>
      </c>
      <c r="AI244">
        <v>2.7000000000000001E-3</v>
      </c>
      <c r="AK244">
        <v>440</v>
      </c>
      <c r="AL244">
        <v>2.0000000000000001E-4</v>
      </c>
      <c r="AN244">
        <v>440</v>
      </c>
      <c r="AO244">
        <v>1.1999999999999999E-3</v>
      </c>
      <c r="AQ244">
        <v>440</v>
      </c>
      <c r="AR244">
        <v>2.2000000000000001E-3</v>
      </c>
    </row>
    <row r="245" spans="1:44" x14ac:dyDescent="0.3">
      <c r="A245">
        <v>441</v>
      </c>
      <c r="B245">
        <v>1.9E-3</v>
      </c>
      <c r="D245">
        <v>441</v>
      </c>
      <c r="E245">
        <v>-1E-3</v>
      </c>
      <c r="G245">
        <v>441</v>
      </c>
      <c r="H245">
        <v>-2.5000000000000001E-3</v>
      </c>
      <c r="J245">
        <v>441</v>
      </c>
      <c r="K245">
        <v>1.2999999999999999E-3</v>
      </c>
      <c r="M245">
        <v>441</v>
      </c>
      <c r="N245">
        <v>1.2999999999999999E-3</v>
      </c>
      <c r="P245">
        <v>441</v>
      </c>
      <c r="Q245">
        <v>8.9999999999999998E-4</v>
      </c>
      <c r="S245">
        <v>441</v>
      </c>
      <c r="T245">
        <v>-2.3E-3</v>
      </c>
      <c r="V245">
        <v>441</v>
      </c>
      <c r="W245">
        <v>-4.7000000000000002E-3</v>
      </c>
      <c r="Y245">
        <v>441</v>
      </c>
      <c r="Z245">
        <v>-4.1999999999999997E-3</v>
      </c>
      <c r="AB245">
        <v>441</v>
      </c>
      <c r="AC245">
        <v>-7.1999999999999998E-3</v>
      </c>
      <c r="AE245">
        <v>441</v>
      </c>
      <c r="AF245">
        <v>2.0000000000000001E-4</v>
      </c>
      <c r="AH245">
        <v>441</v>
      </c>
      <c r="AI245">
        <v>3.0000000000000001E-3</v>
      </c>
      <c r="AK245">
        <v>441</v>
      </c>
      <c r="AL245">
        <v>2.9999999999999997E-4</v>
      </c>
      <c r="AN245">
        <v>441</v>
      </c>
      <c r="AO245">
        <v>1.8E-3</v>
      </c>
      <c r="AQ245">
        <v>441</v>
      </c>
      <c r="AR245">
        <v>2.5999999999999999E-3</v>
      </c>
    </row>
    <row r="246" spans="1:44" x14ac:dyDescent="0.3">
      <c r="A246">
        <v>442</v>
      </c>
      <c r="B246">
        <v>2E-3</v>
      </c>
      <c r="D246">
        <v>442</v>
      </c>
      <c r="E246">
        <v>-1.2999999999999999E-3</v>
      </c>
      <c r="G246">
        <v>442</v>
      </c>
      <c r="H246">
        <v>-2.5999999999999999E-3</v>
      </c>
      <c r="J246">
        <v>442</v>
      </c>
      <c r="K246">
        <v>8.0000000000000004E-4</v>
      </c>
      <c r="M246">
        <v>442</v>
      </c>
      <c r="N246">
        <v>8.0000000000000004E-4</v>
      </c>
      <c r="P246">
        <v>442</v>
      </c>
      <c r="Q246">
        <v>1.1999999999999999E-3</v>
      </c>
      <c r="S246">
        <v>442</v>
      </c>
      <c r="T246">
        <v>-1.6999999999999999E-3</v>
      </c>
      <c r="V246">
        <v>442</v>
      </c>
      <c r="W246">
        <v>-4.7000000000000002E-3</v>
      </c>
      <c r="Y246">
        <v>442</v>
      </c>
      <c r="Z246">
        <v>-4.1999999999999997E-3</v>
      </c>
      <c r="AB246">
        <v>442</v>
      </c>
      <c r="AC246">
        <v>-7.3000000000000001E-3</v>
      </c>
      <c r="AE246">
        <v>442</v>
      </c>
      <c r="AF246">
        <v>1E-4</v>
      </c>
      <c r="AH246">
        <v>442</v>
      </c>
      <c r="AI246">
        <v>2.8E-3</v>
      </c>
      <c r="AK246">
        <v>442</v>
      </c>
      <c r="AL246">
        <v>4.0000000000000002E-4</v>
      </c>
      <c r="AN246">
        <v>442</v>
      </c>
      <c r="AO246">
        <v>1.6999999999999999E-3</v>
      </c>
      <c r="AQ246">
        <v>442</v>
      </c>
      <c r="AR246">
        <v>2.7000000000000001E-3</v>
      </c>
    </row>
    <row r="247" spans="1:44" x14ac:dyDescent="0.3">
      <c r="A247">
        <v>443</v>
      </c>
      <c r="B247">
        <v>2E-3</v>
      </c>
      <c r="D247">
        <v>443</v>
      </c>
      <c r="E247">
        <v>-1.2999999999999999E-3</v>
      </c>
      <c r="G247">
        <v>443</v>
      </c>
      <c r="H247">
        <v>-2.7000000000000001E-3</v>
      </c>
      <c r="J247">
        <v>443</v>
      </c>
      <c r="K247">
        <v>4.0000000000000002E-4</v>
      </c>
      <c r="M247">
        <v>443</v>
      </c>
      <c r="N247">
        <v>4.0000000000000002E-4</v>
      </c>
      <c r="P247">
        <v>443</v>
      </c>
      <c r="Q247">
        <v>6.9999999999999999E-4</v>
      </c>
      <c r="S247">
        <v>443</v>
      </c>
      <c r="T247">
        <v>-2.0999999999999999E-3</v>
      </c>
      <c r="V247">
        <v>443</v>
      </c>
      <c r="W247">
        <v>-4.7999999999999996E-3</v>
      </c>
      <c r="Y247">
        <v>443</v>
      </c>
      <c r="Z247">
        <v>-4.4000000000000003E-3</v>
      </c>
      <c r="AB247">
        <v>443</v>
      </c>
      <c r="AC247">
        <v>-7.6E-3</v>
      </c>
      <c r="AE247">
        <v>443</v>
      </c>
      <c r="AF247">
        <v>1E-4</v>
      </c>
      <c r="AH247">
        <v>443</v>
      </c>
      <c r="AI247">
        <v>2.8E-3</v>
      </c>
      <c r="AK247">
        <v>443</v>
      </c>
      <c r="AL247">
        <v>4.0000000000000002E-4</v>
      </c>
      <c r="AN247">
        <v>443</v>
      </c>
      <c r="AO247">
        <v>1.9E-3</v>
      </c>
      <c r="AQ247">
        <v>443</v>
      </c>
      <c r="AR247">
        <v>2.5999999999999999E-3</v>
      </c>
    </row>
    <row r="248" spans="1:44" x14ac:dyDescent="0.3">
      <c r="A248">
        <v>444</v>
      </c>
      <c r="B248">
        <v>2.3E-3</v>
      </c>
      <c r="D248">
        <v>444</v>
      </c>
      <c r="E248">
        <v>-8.9999999999999998E-4</v>
      </c>
      <c r="G248">
        <v>444</v>
      </c>
      <c r="H248">
        <v>-2.8E-3</v>
      </c>
      <c r="J248">
        <v>444</v>
      </c>
      <c r="K248">
        <v>2.0000000000000001E-4</v>
      </c>
      <c r="M248">
        <v>444</v>
      </c>
      <c r="N248">
        <v>2.0000000000000001E-4</v>
      </c>
      <c r="P248">
        <v>444</v>
      </c>
      <c r="Q248">
        <v>6.9999999999999999E-4</v>
      </c>
      <c r="S248">
        <v>444</v>
      </c>
      <c r="T248">
        <v>-2.0999999999999999E-3</v>
      </c>
      <c r="V248">
        <v>444</v>
      </c>
      <c r="W248">
        <v>-4.5999999999999999E-3</v>
      </c>
      <c r="Y248">
        <v>444</v>
      </c>
      <c r="Z248">
        <v>-4.4000000000000003E-3</v>
      </c>
      <c r="AB248">
        <v>444</v>
      </c>
      <c r="AC248">
        <v>-7.6E-3</v>
      </c>
      <c r="AE248">
        <v>444</v>
      </c>
      <c r="AF248">
        <v>-1E-4</v>
      </c>
      <c r="AH248">
        <v>444</v>
      </c>
      <c r="AI248">
        <v>3.0000000000000001E-3</v>
      </c>
      <c r="AK248">
        <v>444</v>
      </c>
      <c r="AL248">
        <v>2.9999999999999997E-4</v>
      </c>
      <c r="AN248">
        <v>444</v>
      </c>
      <c r="AO248">
        <v>1.6000000000000001E-3</v>
      </c>
      <c r="AQ248">
        <v>444</v>
      </c>
      <c r="AR248">
        <v>2.7000000000000001E-3</v>
      </c>
    </row>
    <row r="249" spans="1:44" x14ac:dyDescent="0.3">
      <c r="A249">
        <v>445</v>
      </c>
      <c r="B249">
        <v>1.9E-3</v>
      </c>
      <c r="D249">
        <v>445</v>
      </c>
      <c r="E249">
        <v>-1.5E-3</v>
      </c>
      <c r="G249">
        <v>445</v>
      </c>
      <c r="H249">
        <v>-3.0999999999999999E-3</v>
      </c>
      <c r="J249">
        <v>445</v>
      </c>
      <c r="K249">
        <v>-5.0000000000000001E-4</v>
      </c>
      <c r="M249">
        <v>445</v>
      </c>
      <c r="N249">
        <v>-5.0000000000000001E-4</v>
      </c>
      <c r="P249">
        <v>445</v>
      </c>
      <c r="Q249">
        <v>8.0000000000000004E-4</v>
      </c>
      <c r="S249">
        <v>445</v>
      </c>
      <c r="T249">
        <v>-2.8E-3</v>
      </c>
      <c r="V249">
        <v>445</v>
      </c>
      <c r="W249">
        <v>-5.0000000000000001E-3</v>
      </c>
      <c r="Y249">
        <v>445</v>
      </c>
      <c r="Z249">
        <v>-4.4000000000000003E-3</v>
      </c>
      <c r="AB249">
        <v>445</v>
      </c>
      <c r="AC249">
        <v>-7.4999999999999997E-3</v>
      </c>
      <c r="AE249">
        <v>445</v>
      </c>
      <c r="AF249">
        <v>0</v>
      </c>
      <c r="AH249">
        <v>445</v>
      </c>
      <c r="AI249">
        <v>3.0000000000000001E-3</v>
      </c>
      <c r="AK249">
        <v>445</v>
      </c>
      <c r="AL249">
        <v>1E-4</v>
      </c>
      <c r="AN249">
        <v>445</v>
      </c>
      <c r="AO249">
        <v>1.6000000000000001E-3</v>
      </c>
      <c r="AQ249">
        <v>445</v>
      </c>
      <c r="AR249">
        <v>2.5999999999999999E-3</v>
      </c>
    </row>
    <row r="250" spans="1:44" x14ac:dyDescent="0.3">
      <c r="A250">
        <v>446</v>
      </c>
      <c r="B250">
        <v>1.8E-3</v>
      </c>
      <c r="D250">
        <v>446</v>
      </c>
      <c r="E250">
        <v>-1.4E-3</v>
      </c>
      <c r="G250">
        <v>446</v>
      </c>
      <c r="H250">
        <v>-2.8999999999999998E-3</v>
      </c>
      <c r="J250">
        <v>446</v>
      </c>
      <c r="K250">
        <v>-5.0000000000000001E-4</v>
      </c>
      <c r="M250">
        <v>446</v>
      </c>
      <c r="N250">
        <v>-5.0000000000000001E-4</v>
      </c>
      <c r="P250">
        <v>446</v>
      </c>
      <c r="Q250">
        <v>6.9999999999999999E-4</v>
      </c>
      <c r="S250">
        <v>446</v>
      </c>
      <c r="T250">
        <v>-2.3E-3</v>
      </c>
      <c r="V250">
        <v>446</v>
      </c>
      <c r="W250">
        <v>-4.7000000000000002E-3</v>
      </c>
      <c r="Y250">
        <v>446</v>
      </c>
      <c r="Z250">
        <v>-4.1000000000000003E-3</v>
      </c>
      <c r="AB250">
        <v>446</v>
      </c>
      <c r="AC250">
        <v>-7.4999999999999997E-3</v>
      </c>
      <c r="AE250">
        <v>446</v>
      </c>
      <c r="AF250">
        <v>-2.0000000000000001E-4</v>
      </c>
      <c r="AH250">
        <v>446</v>
      </c>
      <c r="AI250">
        <v>2.5999999999999999E-3</v>
      </c>
      <c r="AK250">
        <v>446</v>
      </c>
      <c r="AL250">
        <v>1E-4</v>
      </c>
      <c r="AN250">
        <v>446</v>
      </c>
      <c r="AO250">
        <v>1.2999999999999999E-3</v>
      </c>
      <c r="AQ250">
        <v>446</v>
      </c>
      <c r="AR250">
        <v>2.5000000000000001E-3</v>
      </c>
    </row>
    <row r="251" spans="1:44" x14ac:dyDescent="0.3">
      <c r="A251">
        <v>447</v>
      </c>
      <c r="B251">
        <v>2.2000000000000001E-3</v>
      </c>
      <c r="D251">
        <v>447</v>
      </c>
      <c r="E251">
        <v>-1.1999999999999999E-3</v>
      </c>
      <c r="G251">
        <v>447</v>
      </c>
      <c r="H251">
        <v>-3.0999999999999999E-3</v>
      </c>
      <c r="J251">
        <v>447</v>
      </c>
      <c r="K251">
        <v>-5.9999999999999995E-4</v>
      </c>
      <c r="M251">
        <v>447</v>
      </c>
      <c r="N251">
        <v>-5.9999999999999995E-4</v>
      </c>
      <c r="P251">
        <v>447</v>
      </c>
      <c r="Q251">
        <v>5.9999999999999995E-4</v>
      </c>
      <c r="S251">
        <v>447</v>
      </c>
      <c r="T251">
        <v>-2.5999999999999999E-3</v>
      </c>
      <c r="V251">
        <v>447</v>
      </c>
      <c r="W251">
        <v>-5.1000000000000004E-3</v>
      </c>
      <c r="Y251">
        <v>447</v>
      </c>
      <c r="Z251">
        <v>-4.1999999999999997E-3</v>
      </c>
      <c r="AB251">
        <v>447</v>
      </c>
      <c r="AC251">
        <v>-7.7999999999999996E-3</v>
      </c>
      <c r="AE251">
        <v>447</v>
      </c>
      <c r="AF251">
        <v>-2.9999999999999997E-4</v>
      </c>
      <c r="AH251">
        <v>447</v>
      </c>
      <c r="AI251">
        <v>2.5000000000000001E-3</v>
      </c>
      <c r="AK251">
        <v>447</v>
      </c>
      <c r="AL251">
        <v>1E-4</v>
      </c>
      <c r="AN251">
        <v>447</v>
      </c>
      <c r="AO251">
        <v>1.2999999999999999E-3</v>
      </c>
      <c r="AQ251">
        <v>447</v>
      </c>
      <c r="AR251">
        <v>2.2000000000000001E-3</v>
      </c>
    </row>
    <row r="252" spans="1:44" x14ac:dyDescent="0.3">
      <c r="A252">
        <v>448</v>
      </c>
      <c r="B252">
        <v>1.6999999999999999E-3</v>
      </c>
      <c r="D252">
        <v>448</v>
      </c>
      <c r="E252">
        <v>-1.4E-3</v>
      </c>
      <c r="G252">
        <v>448</v>
      </c>
      <c r="H252">
        <v>-3.5000000000000001E-3</v>
      </c>
      <c r="J252">
        <v>448</v>
      </c>
      <c r="K252">
        <v>-8.9999999999999998E-4</v>
      </c>
      <c r="M252">
        <v>448</v>
      </c>
      <c r="N252">
        <v>-8.9999999999999998E-4</v>
      </c>
      <c r="P252">
        <v>448</v>
      </c>
      <c r="Q252">
        <v>5.9999999999999995E-4</v>
      </c>
      <c r="S252">
        <v>448</v>
      </c>
      <c r="T252">
        <v>-2.5000000000000001E-3</v>
      </c>
      <c r="V252">
        <v>448</v>
      </c>
      <c r="W252">
        <v>-4.8999999999999998E-3</v>
      </c>
      <c r="Y252">
        <v>448</v>
      </c>
      <c r="Z252">
        <v>-4.4999999999999997E-3</v>
      </c>
      <c r="AB252">
        <v>448</v>
      </c>
      <c r="AC252">
        <v>-7.4000000000000003E-3</v>
      </c>
      <c r="AE252">
        <v>448</v>
      </c>
      <c r="AF252">
        <v>-1E-4</v>
      </c>
      <c r="AH252">
        <v>448</v>
      </c>
      <c r="AI252">
        <v>2.8999999999999998E-3</v>
      </c>
      <c r="AK252">
        <v>448</v>
      </c>
      <c r="AL252">
        <v>2.0000000000000001E-4</v>
      </c>
      <c r="AN252">
        <v>448</v>
      </c>
      <c r="AO252">
        <v>1.6000000000000001E-3</v>
      </c>
      <c r="AQ252">
        <v>448</v>
      </c>
      <c r="AR252">
        <v>2.5000000000000001E-3</v>
      </c>
    </row>
    <row r="253" spans="1:44" x14ac:dyDescent="0.3">
      <c r="A253">
        <v>449</v>
      </c>
      <c r="B253">
        <v>1.6999999999999999E-3</v>
      </c>
      <c r="D253">
        <v>449</v>
      </c>
      <c r="E253">
        <v>-1.5E-3</v>
      </c>
      <c r="G253">
        <v>449</v>
      </c>
      <c r="H253">
        <v>-3.5999999999999999E-3</v>
      </c>
      <c r="J253">
        <v>449</v>
      </c>
      <c r="K253">
        <v>-1.4E-3</v>
      </c>
      <c r="M253">
        <v>449</v>
      </c>
      <c r="N253">
        <v>-1.4E-3</v>
      </c>
      <c r="P253">
        <v>449</v>
      </c>
      <c r="Q253">
        <v>5.0000000000000001E-4</v>
      </c>
      <c r="S253">
        <v>449</v>
      </c>
      <c r="T253">
        <v>-2.5000000000000001E-3</v>
      </c>
      <c r="V253">
        <v>449</v>
      </c>
      <c r="W253">
        <v>-5.1999999999999998E-3</v>
      </c>
      <c r="Y253">
        <v>449</v>
      </c>
      <c r="Z253">
        <v>-4.5999999999999999E-3</v>
      </c>
      <c r="AB253">
        <v>449</v>
      </c>
      <c r="AC253">
        <v>-7.6E-3</v>
      </c>
      <c r="AE253">
        <v>449</v>
      </c>
      <c r="AF253">
        <v>-1E-4</v>
      </c>
      <c r="AH253">
        <v>449</v>
      </c>
      <c r="AI253">
        <v>2.8999999999999998E-3</v>
      </c>
      <c r="AK253">
        <v>449</v>
      </c>
      <c r="AL253">
        <v>2.0000000000000001E-4</v>
      </c>
      <c r="AN253">
        <v>449</v>
      </c>
      <c r="AO253">
        <v>1.4E-3</v>
      </c>
      <c r="AQ253">
        <v>449</v>
      </c>
      <c r="AR253">
        <v>2.2000000000000001E-3</v>
      </c>
    </row>
    <row r="254" spans="1:44" x14ac:dyDescent="0.3">
      <c r="A254">
        <v>450</v>
      </c>
      <c r="B254">
        <v>2E-3</v>
      </c>
      <c r="D254">
        <v>450</v>
      </c>
      <c r="E254">
        <v>-1.1999999999999999E-3</v>
      </c>
      <c r="G254">
        <v>450</v>
      </c>
      <c r="H254">
        <v>-3.5000000000000001E-3</v>
      </c>
      <c r="J254">
        <v>450</v>
      </c>
      <c r="K254">
        <v>-1.4E-3</v>
      </c>
      <c r="M254">
        <v>450</v>
      </c>
      <c r="N254">
        <v>-1.4E-3</v>
      </c>
      <c r="P254">
        <v>450</v>
      </c>
      <c r="Q254">
        <v>8.0000000000000004E-4</v>
      </c>
      <c r="S254">
        <v>450</v>
      </c>
      <c r="T254">
        <v>-2.5999999999999999E-3</v>
      </c>
      <c r="V254">
        <v>450</v>
      </c>
      <c r="W254">
        <v>-5.0000000000000001E-3</v>
      </c>
      <c r="Y254">
        <v>450</v>
      </c>
      <c r="Z254">
        <v>-4.4999999999999997E-3</v>
      </c>
      <c r="AB254">
        <v>450</v>
      </c>
      <c r="AC254">
        <v>-7.4999999999999997E-3</v>
      </c>
      <c r="AE254">
        <v>450</v>
      </c>
      <c r="AF254">
        <v>0</v>
      </c>
      <c r="AH254">
        <v>450</v>
      </c>
      <c r="AI254">
        <v>2.5999999999999999E-3</v>
      </c>
      <c r="AK254">
        <v>450</v>
      </c>
      <c r="AL254">
        <v>0</v>
      </c>
      <c r="AN254">
        <v>450</v>
      </c>
      <c r="AO254">
        <v>1.1999999999999999E-3</v>
      </c>
      <c r="AQ254">
        <v>450</v>
      </c>
      <c r="AR254">
        <v>2.3999999999999998E-3</v>
      </c>
    </row>
    <row r="255" spans="1:44" x14ac:dyDescent="0.3">
      <c r="A255">
        <v>451</v>
      </c>
      <c r="B255">
        <v>1.9E-3</v>
      </c>
      <c r="D255">
        <v>451</v>
      </c>
      <c r="E255">
        <v>-1E-3</v>
      </c>
      <c r="G255">
        <v>451</v>
      </c>
      <c r="H255">
        <v>-3.5000000000000001E-3</v>
      </c>
      <c r="J255">
        <v>451</v>
      </c>
      <c r="K255">
        <v>-1.4E-3</v>
      </c>
      <c r="M255">
        <v>451</v>
      </c>
      <c r="N255">
        <v>-1.4E-3</v>
      </c>
      <c r="P255">
        <v>451</v>
      </c>
      <c r="Q255">
        <v>2.9999999999999997E-4</v>
      </c>
      <c r="S255">
        <v>451</v>
      </c>
      <c r="T255">
        <v>-2.5999999999999999E-3</v>
      </c>
      <c r="V255">
        <v>451</v>
      </c>
      <c r="W255">
        <v>-5.3E-3</v>
      </c>
      <c r="Y255">
        <v>451</v>
      </c>
      <c r="Z255">
        <v>-4.7000000000000002E-3</v>
      </c>
      <c r="AB255">
        <v>451</v>
      </c>
      <c r="AC255">
        <v>-7.7000000000000002E-3</v>
      </c>
      <c r="AE255">
        <v>451</v>
      </c>
      <c r="AF255">
        <v>-1E-4</v>
      </c>
      <c r="AH255">
        <v>451</v>
      </c>
      <c r="AI255">
        <v>2.7000000000000001E-3</v>
      </c>
      <c r="AK255">
        <v>451</v>
      </c>
      <c r="AL255">
        <v>0</v>
      </c>
      <c r="AN255">
        <v>451</v>
      </c>
      <c r="AO255">
        <v>1.4E-3</v>
      </c>
      <c r="AQ255">
        <v>451</v>
      </c>
      <c r="AR255">
        <v>2.2000000000000001E-3</v>
      </c>
    </row>
    <row r="256" spans="1:44" x14ac:dyDescent="0.3">
      <c r="A256">
        <v>452</v>
      </c>
      <c r="B256">
        <v>2E-3</v>
      </c>
      <c r="D256">
        <v>452</v>
      </c>
      <c r="E256">
        <v>-1.4E-3</v>
      </c>
      <c r="G256">
        <v>452</v>
      </c>
      <c r="H256">
        <v>-3.5000000000000001E-3</v>
      </c>
      <c r="J256">
        <v>452</v>
      </c>
      <c r="K256">
        <v>-1.5E-3</v>
      </c>
      <c r="M256">
        <v>452</v>
      </c>
      <c r="N256">
        <v>-1.5E-3</v>
      </c>
      <c r="P256">
        <v>452</v>
      </c>
      <c r="Q256">
        <v>5.9999999999999995E-4</v>
      </c>
      <c r="S256">
        <v>452</v>
      </c>
      <c r="T256">
        <v>-2.5000000000000001E-3</v>
      </c>
      <c r="V256">
        <v>452</v>
      </c>
      <c r="W256">
        <v>-4.7999999999999996E-3</v>
      </c>
      <c r="Y256">
        <v>452</v>
      </c>
      <c r="Z256">
        <v>-4.3E-3</v>
      </c>
      <c r="AB256">
        <v>452</v>
      </c>
      <c r="AC256">
        <v>-7.6E-3</v>
      </c>
      <c r="AE256">
        <v>452</v>
      </c>
      <c r="AF256">
        <v>-5.0000000000000001E-4</v>
      </c>
      <c r="AH256">
        <v>452</v>
      </c>
      <c r="AI256">
        <v>2.3E-3</v>
      </c>
      <c r="AK256">
        <v>452</v>
      </c>
      <c r="AL256">
        <v>-2.0000000000000001E-4</v>
      </c>
      <c r="AN256">
        <v>452</v>
      </c>
      <c r="AO256">
        <v>1E-3</v>
      </c>
      <c r="AQ256">
        <v>452</v>
      </c>
      <c r="AR256">
        <v>2E-3</v>
      </c>
    </row>
    <row r="257" spans="1:44" x14ac:dyDescent="0.3">
      <c r="A257">
        <v>453</v>
      </c>
      <c r="B257">
        <v>1.5E-3</v>
      </c>
      <c r="D257">
        <v>453</v>
      </c>
      <c r="E257">
        <v>-1.6000000000000001E-3</v>
      </c>
      <c r="G257">
        <v>453</v>
      </c>
      <c r="H257">
        <v>-4.0000000000000001E-3</v>
      </c>
      <c r="J257">
        <v>453</v>
      </c>
      <c r="K257">
        <v>-2E-3</v>
      </c>
      <c r="M257">
        <v>453</v>
      </c>
      <c r="N257">
        <v>-2E-3</v>
      </c>
      <c r="P257">
        <v>453</v>
      </c>
      <c r="Q257">
        <v>4.0000000000000002E-4</v>
      </c>
      <c r="S257">
        <v>453</v>
      </c>
      <c r="T257">
        <v>-2.8E-3</v>
      </c>
      <c r="V257">
        <v>453</v>
      </c>
      <c r="W257">
        <v>-5.1999999999999998E-3</v>
      </c>
      <c r="Y257">
        <v>453</v>
      </c>
      <c r="Z257">
        <v>-4.5999999999999999E-3</v>
      </c>
      <c r="AB257">
        <v>453</v>
      </c>
      <c r="AC257">
        <v>-7.7999999999999996E-3</v>
      </c>
      <c r="AE257">
        <v>453</v>
      </c>
      <c r="AF257">
        <v>-2.0000000000000001E-4</v>
      </c>
      <c r="AH257">
        <v>453</v>
      </c>
      <c r="AI257">
        <v>2.8E-3</v>
      </c>
      <c r="AK257">
        <v>453</v>
      </c>
      <c r="AL257">
        <v>1E-4</v>
      </c>
      <c r="AN257">
        <v>453</v>
      </c>
      <c r="AO257">
        <v>1.4E-3</v>
      </c>
      <c r="AQ257">
        <v>453</v>
      </c>
      <c r="AR257">
        <v>2.2000000000000001E-3</v>
      </c>
    </row>
    <row r="258" spans="1:44" x14ac:dyDescent="0.3">
      <c r="A258">
        <v>454</v>
      </c>
      <c r="B258">
        <v>1.5E-3</v>
      </c>
      <c r="D258">
        <v>454</v>
      </c>
      <c r="E258">
        <v>-1.5E-3</v>
      </c>
      <c r="G258">
        <v>454</v>
      </c>
      <c r="H258">
        <v>-3.8E-3</v>
      </c>
      <c r="J258">
        <v>454</v>
      </c>
      <c r="K258">
        <v>-1.9E-3</v>
      </c>
      <c r="M258">
        <v>454</v>
      </c>
      <c r="N258">
        <v>-1.9E-3</v>
      </c>
      <c r="P258">
        <v>454</v>
      </c>
      <c r="Q258">
        <v>5.0000000000000001E-4</v>
      </c>
      <c r="S258">
        <v>454</v>
      </c>
      <c r="T258">
        <v>-2.8E-3</v>
      </c>
      <c r="V258">
        <v>454</v>
      </c>
      <c r="W258">
        <v>-5.0000000000000001E-3</v>
      </c>
      <c r="Y258">
        <v>454</v>
      </c>
      <c r="Z258">
        <v>-4.7000000000000002E-3</v>
      </c>
      <c r="AB258">
        <v>454</v>
      </c>
      <c r="AC258">
        <v>-7.7000000000000002E-3</v>
      </c>
      <c r="AE258">
        <v>454</v>
      </c>
      <c r="AF258">
        <v>-1E-4</v>
      </c>
      <c r="AH258">
        <v>454</v>
      </c>
      <c r="AI258">
        <v>2.8E-3</v>
      </c>
      <c r="AK258">
        <v>454</v>
      </c>
      <c r="AL258">
        <v>0</v>
      </c>
      <c r="AN258">
        <v>454</v>
      </c>
      <c r="AO258">
        <v>1.2999999999999999E-3</v>
      </c>
      <c r="AQ258">
        <v>454</v>
      </c>
      <c r="AR258">
        <v>2E-3</v>
      </c>
    </row>
    <row r="259" spans="1:44" x14ac:dyDescent="0.3">
      <c r="A259">
        <v>455</v>
      </c>
      <c r="B259">
        <v>1.8E-3</v>
      </c>
      <c r="D259">
        <v>455</v>
      </c>
      <c r="E259">
        <v>-1.5E-3</v>
      </c>
      <c r="G259">
        <v>455</v>
      </c>
      <c r="H259">
        <v>-3.8999999999999998E-3</v>
      </c>
      <c r="J259">
        <v>455</v>
      </c>
      <c r="K259">
        <v>-1.9E-3</v>
      </c>
      <c r="M259">
        <v>455</v>
      </c>
      <c r="N259">
        <v>-1.9E-3</v>
      </c>
      <c r="P259">
        <v>455</v>
      </c>
      <c r="Q259">
        <v>5.0000000000000001E-4</v>
      </c>
      <c r="S259">
        <v>455</v>
      </c>
      <c r="T259">
        <v>-2.5999999999999999E-3</v>
      </c>
      <c r="V259">
        <v>455</v>
      </c>
      <c r="W259">
        <v>-4.7000000000000002E-3</v>
      </c>
      <c r="Y259">
        <v>455</v>
      </c>
      <c r="Z259">
        <v>-4.4000000000000003E-3</v>
      </c>
      <c r="AB259">
        <v>455</v>
      </c>
      <c r="AC259">
        <v>-7.4000000000000003E-3</v>
      </c>
      <c r="AE259">
        <v>455</v>
      </c>
      <c r="AF259">
        <v>-4.0000000000000002E-4</v>
      </c>
      <c r="AH259">
        <v>455</v>
      </c>
      <c r="AI259">
        <v>2.5999999999999999E-3</v>
      </c>
      <c r="AK259">
        <v>455</v>
      </c>
      <c r="AL259">
        <v>0</v>
      </c>
      <c r="AN259">
        <v>455</v>
      </c>
      <c r="AO259">
        <v>1.1000000000000001E-3</v>
      </c>
      <c r="AQ259">
        <v>455</v>
      </c>
      <c r="AR259">
        <v>2.3E-3</v>
      </c>
    </row>
    <row r="260" spans="1:44" x14ac:dyDescent="0.3">
      <c r="A260">
        <v>456</v>
      </c>
      <c r="B260">
        <v>1.8E-3</v>
      </c>
      <c r="D260">
        <v>456</v>
      </c>
      <c r="E260">
        <v>-1.1999999999999999E-3</v>
      </c>
      <c r="G260">
        <v>456</v>
      </c>
      <c r="H260">
        <v>-3.5999999999999999E-3</v>
      </c>
      <c r="J260">
        <v>456</v>
      </c>
      <c r="K260">
        <v>-1.6000000000000001E-3</v>
      </c>
      <c r="M260">
        <v>456</v>
      </c>
      <c r="N260">
        <v>-1.6000000000000001E-3</v>
      </c>
      <c r="P260">
        <v>456</v>
      </c>
      <c r="Q260">
        <v>4.0000000000000002E-4</v>
      </c>
      <c r="S260">
        <v>456</v>
      </c>
      <c r="T260">
        <v>-2.7000000000000001E-3</v>
      </c>
      <c r="V260">
        <v>456</v>
      </c>
      <c r="W260">
        <v>-4.7999999999999996E-3</v>
      </c>
      <c r="Y260">
        <v>456</v>
      </c>
      <c r="Z260">
        <v>-4.3E-3</v>
      </c>
      <c r="AB260">
        <v>456</v>
      </c>
      <c r="AC260">
        <v>-7.3000000000000001E-3</v>
      </c>
      <c r="AE260">
        <v>456</v>
      </c>
      <c r="AF260">
        <v>0</v>
      </c>
      <c r="AH260">
        <v>456</v>
      </c>
      <c r="AI260">
        <v>2.8E-3</v>
      </c>
      <c r="AK260">
        <v>456</v>
      </c>
      <c r="AL260">
        <v>1E-4</v>
      </c>
      <c r="AN260">
        <v>456</v>
      </c>
      <c r="AO260">
        <v>1.4E-3</v>
      </c>
      <c r="AQ260">
        <v>456</v>
      </c>
      <c r="AR260">
        <v>2.2000000000000001E-3</v>
      </c>
    </row>
    <row r="261" spans="1:44" x14ac:dyDescent="0.3">
      <c r="A261">
        <v>457</v>
      </c>
      <c r="B261">
        <v>2.0999999999999999E-3</v>
      </c>
      <c r="D261">
        <v>457</v>
      </c>
      <c r="E261">
        <v>-1.2999999999999999E-3</v>
      </c>
      <c r="G261">
        <v>457</v>
      </c>
      <c r="H261">
        <v>-3.5999999999999999E-3</v>
      </c>
      <c r="J261">
        <v>457</v>
      </c>
      <c r="K261">
        <v>-1.8E-3</v>
      </c>
      <c r="M261">
        <v>457</v>
      </c>
      <c r="N261">
        <v>-1.8E-3</v>
      </c>
      <c r="P261">
        <v>457</v>
      </c>
      <c r="Q261">
        <v>5.0000000000000001E-4</v>
      </c>
      <c r="S261">
        <v>457</v>
      </c>
      <c r="T261">
        <v>-2.3999999999999998E-3</v>
      </c>
      <c r="V261">
        <v>457</v>
      </c>
      <c r="W261">
        <v>-4.7999999999999996E-3</v>
      </c>
      <c r="Y261">
        <v>457</v>
      </c>
      <c r="Z261">
        <v>-4.4999999999999997E-3</v>
      </c>
      <c r="AB261">
        <v>457</v>
      </c>
      <c r="AC261">
        <v>-7.3000000000000001E-3</v>
      </c>
      <c r="AE261">
        <v>457</v>
      </c>
      <c r="AF261">
        <v>-2.0000000000000001E-4</v>
      </c>
      <c r="AH261">
        <v>457</v>
      </c>
      <c r="AI261">
        <v>2.8E-3</v>
      </c>
      <c r="AK261">
        <v>457</v>
      </c>
      <c r="AL261">
        <v>1E-4</v>
      </c>
      <c r="AN261">
        <v>457</v>
      </c>
      <c r="AO261">
        <v>1.4E-3</v>
      </c>
      <c r="AQ261">
        <v>457</v>
      </c>
      <c r="AR261">
        <v>1.9E-3</v>
      </c>
    </row>
    <row r="262" spans="1:44" x14ac:dyDescent="0.3">
      <c r="A262">
        <v>458</v>
      </c>
      <c r="B262">
        <v>1.5E-3</v>
      </c>
      <c r="D262">
        <v>458</v>
      </c>
      <c r="E262">
        <v>-1.6000000000000001E-3</v>
      </c>
      <c r="G262">
        <v>458</v>
      </c>
      <c r="H262">
        <v>-4.1999999999999997E-3</v>
      </c>
      <c r="J262">
        <v>458</v>
      </c>
      <c r="K262">
        <v>-2.2000000000000001E-3</v>
      </c>
      <c r="M262">
        <v>458</v>
      </c>
      <c r="N262">
        <v>-2.2000000000000001E-3</v>
      </c>
      <c r="P262">
        <v>458</v>
      </c>
      <c r="Q262">
        <v>2.9999999999999997E-4</v>
      </c>
      <c r="S262">
        <v>458</v>
      </c>
      <c r="T262">
        <v>-2.7000000000000001E-3</v>
      </c>
      <c r="V262">
        <v>458</v>
      </c>
      <c r="W262">
        <v>-5.1999999999999998E-3</v>
      </c>
      <c r="Y262">
        <v>458</v>
      </c>
      <c r="Z262">
        <v>-4.4000000000000003E-3</v>
      </c>
      <c r="AB262">
        <v>458</v>
      </c>
      <c r="AC262">
        <v>-7.4999999999999997E-3</v>
      </c>
      <c r="AE262">
        <v>458</v>
      </c>
      <c r="AF262">
        <v>-2.9999999999999997E-4</v>
      </c>
      <c r="AH262">
        <v>458</v>
      </c>
      <c r="AI262">
        <v>2.7000000000000001E-3</v>
      </c>
      <c r="AK262">
        <v>458</v>
      </c>
      <c r="AL262">
        <v>-1E-4</v>
      </c>
      <c r="AN262">
        <v>458</v>
      </c>
      <c r="AO262">
        <v>1E-3</v>
      </c>
      <c r="AQ262">
        <v>458</v>
      </c>
      <c r="AR262">
        <v>2.0999999999999999E-3</v>
      </c>
    </row>
    <row r="263" spans="1:44" x14ac:dyDescent="0.3">
      <c r="A263">
        <v>459</v>
      </c>
      <c r="B263">
        <v>2.0999999999999999E-3</v>
      </c>
      <c r="D263">
        <v>459</v>
      </c>
      <c r="E263">
        <v>-1.2999999999999999E-3</v>
      </c>
      <c r="G263">
        <v>459</v>
      </c>
      <c r="H263">
        <v>-3.8E-3</v>
      </c>
      <c r="J263">
        <v>459</v>
      </c>
      <c r="K263">
        <v>-1.6999999999999999E-3</v>
      </c>
      <c r="M263">
        <v>459</v>
      </c>
      <c r="N263">
        <v>-1.6999999999999999E-3</v>
      </c>
      <c r="P263">
        <v>459</v>
      </c>
      <c r="Q263">
        <v>5.0000000000000001E-4</v>
      </c>
      <c r="S263">
        <v>459</v>
      </c>
      <c r="T263">
        <v>-2.5999999999999999E-3</v>
      </c>
      <c r="V263">
        <v>459</v>
      </c>
      <c r="W263">
        <v>-5.1000000000000004E-3</v>
      </c>
      <c r="Y263">
        <v>459</v>
      </c>
      <c r="Z263">
        <v>-4.5999999999999999E-3</v>
      </c>
      <c r="AB263">
        <v>459</v>
      </c>
      <c r="AC263">
        <v>-7.1999999999999998E-3</v>
      </c>
      <c r="AE263">
        <v>459</v>
      </c>
      <c r="AF263">
        <v>-5.0000000000000001E-4</v>
      </c>
      <c r="AH263">
        <v>459</v>
      </c>
      <c r="AI263">
        <v>2.5999999999999999E-3</v>
      </c>
      <c r="AK263">
        <v>459</v>
      </c>
      <c r="AL263">
        <v>-1E-4</v>
      </c>
      <c r="AN263">
        <v>459</v>
      </c>
      <c r="AO263">
        <v>1.1000000000000001E-3</v>
      </c>
      <c r="AQ263">
        <v>459</v>
      </c>
      <c r="AR263">
        <v>1.9E-3</v>
      </c>
    </row>
    <row r="264" spans="1:44" x14ac:dyDescent="0.3">
      <c r="A264">
        <v>460</v>
      </c>
      <c r="B264">
        <v>1.9E-3</v>
      </c>
      <c r="D264">
        <v>460</v>
      </c>
      <c r="E264">
        <v>-1.2999999999999999E-3</v>
      </c>
      <c r="G264">
        <v>460</v>
      </c>
      <c r="H264">
        <v>-3.5000000000000001E-3</v>
      </c>
      <c r="J264">
        <v>460</v>
      </c>
      <c r="K264">
        <v>-1.8E-3</v>
      </c>
      <c r="M264">
        <v>460</v>
      </c>
      <c r="N264">
        <v>-1.8E-3</v>
      </c>
      <c r="P264">
        <v>460</v>
      </c>
      <c r="Q264">
        <v>4.0000000000000002E-4</v>
      </c>
      <c r="S264">
        <v>460</v>
      </c>
      <c r="T264">
        <v>-2.5999999999999999E-3</v>
      </c>
      <c r="V264">
        <v>460</v>
      </c>
      <c r="W264">
        <v>-5.1999999999999998E-3</v>
      </c>
      <c r="Y264">
        <v>460</v>
      </c>
      <c r="Z264">
        <v>-4.4000000000000003E-3</v>
      </c>
      <c r="AB264">
        <v>460</v>
      </c>
      <c r="AC264">
        <v>-7.4999999999999997E-3</v>
      </c>
      <c r="AE264">
        <v>460</v>
      </c>
      <c r="AF264">
        <v>-5.0000000000000001E-4</v>
      </c>
      <c r="AH264">
        <v>460</v>
      </c>
      <c r="AI264">
        <v>2.5999999999999999E-3</v>
      </c>
      <c r="AK264">
        <v>460</v>
      </c>
      <c r="AL264">
        <v>-1E-4</v>
      </c>
      <c r="AN264">
        <v>460</v>
      </c>
      <c r="AO264">
        <v>1.1000000000000001E-3</v>
      </c>
      <c r="AQ264">
        <v>460</v>
      </c>
      <c r="AR264">
        <v>1.6999999999999999E-3</v>
      </c>
    </row>
    <row r="265" spans="1:44" x14ac:dyDescent="0.3">
      <c r="A265">
        <v>461</v>
      </c>
      <c r="B265">
        <v>2.0999999999999999E-3</v>
      </c>
      <c r="D265">
        <v>461</v>
      </c>
      <c r="E265">
        <v>-1.2999999999999999E-3</v>
      </c>
      <c r="G265">
        <v>461</v>
      </c>
      <c r="H265">
        <v>-3.7000000000000002E-3</v>
      </c>
      <c r="J265">
        <v>461</v>
      </c>
      <c r="K265">
        <v>-2.2000000000000001E-3</v>
      </c>
      <c r="M265">
        <v>461</v>
      </c>
      <c r="N265">
        <v>-2.2000000000000001E-3</v>
      </c>
      <c r="P265">
        <v>461</v>
      </c>
      <c r="Q265">
        <v>2.0000000000000001E-4</v>
      </c>
      <c r="S265">
        <v>461</v>
      </c>
      <c r="T265">
        <v>-2.8999999999999998E-3</v>
      </c>
      <c r="V265">
        <v>461</v>
      </c>
      <c r="W265">
        <v>-5.1999999999999998E-3</v>
      </c>
      <c r="Y265">
        <v>461</v>
      </c>
      <c r="Z265">
        <v>-4.4999999999999997E-3</v>
      </c>
      <c r="AB265">
        <v>461</v>
      </c>
      <c r="AC265">
        <v>-7.4000000000000003E-3</v>
      </c>
      <c r="AE265">
        <v>461</v>
      </c>
      <c r="AF265">
        <v>-2.9999999999999997E-4</v>
      </c>
      <c r="AH265">
        <v>461</v>
      </c>
      <c r="AI265">
        <v>2.8E-3</v>
      </c>
      <c r="AK265">
        <v>461</v>
      </c>
      <c r="AL265">
        <v>0</v>
      </c>
      <c r="AN265">
        <v>461</v>
      </c>
      <c r="AO265">
        <v>1E-3</v>
      </c>
      <c r="AQ265">
        <v>461</v>
      </c>
      <c r="AR265">
        <v>1.9E-3</v>
      </c>
    </row>
    <row r="266" spans="1:44" x14ac:dyDescent="0.3">
      <c r="A266">
        <v>462</v>
      </c>
      <c r="B266">
        <v>1.9E-3</v>
      </c>
      <c r="D266">
        <v>462</v>
      </c>
      <c r="E266">
        <v>-1.5E-3</v>
      </c>
      <c r="G266">
        <v>462</v>
      </c>
      <c r="H266">
        <v>-3.7000000000000002E-3</v>
      </c>
      <c r="J266">
        <v>462</v>
      </c>
      <c r="K266">
        <v>-2.3E-3</v>
      </c>
      <c r="M266">
        <v>462</v>
      </c>
      <c r="N266">
        <v>-2.3E-3</v>
      </c>
      <c r="P266">
        <v>462</v>
      </c>
      <c r="Q266">
        <v>4.0000000000000002E-4</v>
      </c>
      <c r="S266">
        <v>462</v>
      </c>
      <c r="T266">
        <v>-2.8999999999999998E-3</v>
      </c>
      <c r="V266">
        <v>462</v>
      </c>
      <c r="W266">
        <v>-5.1000000000000004E-3</v>
      </c>
      <c r="Y266">
        <v>462</v>
      </c>
      <c r="Z266">
        <v>-4.4000000000000003E-3</v>
      </c>
      <c r="AB266">
        <v>462</v>
      </c>
      <c r="AC266">
        <v>-7.1999999999999998E-3</v>
      </c>
      <c r="AE266">
        <v>462</v>
      </c>
      <c r="AF266">
        <v>-2.9999999999999997E-4</v>
      </c>
      <c r="AH266">
        <v>462</v>
      </c>
      <c r="AI266">
        <v>2.5999999999999999E-3</v>
      </c>
      <c r="AK266">
        <v>462</v>
      </c>
      <c r="AL266">
        <v>-1E-4</v>
      </c>
      <c r="AN266">
        <v>462</v>
      </c>
      <c r="AO266">
        <v>8.0000000000000004E-4</v>
      </c>
      <c r="AQ266">
        <v>462</v>
      </c>
      <c r="AR266">
        <v>1.6999999999999999E-3</v>
      </c>
    </row>
    <row r="267" spans="1:44" x14ac:dyDescent="0.3">
      <c r="A267">
        <v>463</v>
      </c>
      <c r="B267">
        <v>1.5E-3</v>
      </c>
      <c r="D267">
        <v>463</v>
      </c>
      <c r="E267">
        <v>-1.8E-3</v>
      </c>
      <c r="G267">
        <v>463</v>
      </c>
      <c r="H267">
        <v>-4.1999999999999997E-3</v>
      </c>
      <c r="J267">
        <v>463</v>
      </c>
      <c r="K267">
        <v>-2.3E-3</v>
      </c>
      <c r="M267">
        <v>463</v>
      </c>
      <c r="N267">
        <v>-2.3E-3</v>
      </c>
      <c r="P267">
        <v>463</v>
      </c>
      <c r="Q267">
        <v>5.0000000000000001E-4</v>
      </c>
      <c r="S267">
        <v>463</v>
      </c>
      <c r="T267">
        <v>-2.7000000000000001E-3</v>
      </c>
      <c r="V267">
        <v>463</v>
      </c>
      <c r="W267">
        <v>-5.0000000000000001E-3</v>
      </c>
      <c r="Y267">
        <v>463</v>
      </c>
      <c r="Z267">
        <v>-4.3E-3</v>
      </c>
      <c r="AB267">
        <v>463</v>
      </c>
      <c r="AC267">
        <v>-7.1999999999999998E-3</v>
      </c>
      <c r="AE267">
        <v>463</v>
      </c>
      <c r="AF267">
        <v>-2.0000000000000001E-4</v>
      </c>
      <c r="AH267">
        <v>463</v>
      </c>
      <c r="AI267">
        <v>2.8E-3</v>
      </c>
      <c r="AK267">
        <v>463</v>
      </c>
      <c r="AL267">
        <v>1E-4</v>
      </c>
      <c r="AN267">
        <v>463</v>
      </c>
      <c r="AO267">
        <v>1.1000000000000001E-3</v>
      </c>
      <c r="AQ267">
        <v>463</v>
      </c>
      <c r="AR267">
        <v>2E-3</v>
      </c>
    </row>
    <row r="268" spans="1:44" x14ac:dyDescent="0.3">
      <c r="A268">
        <v>464</v>
      </c>
      <c r="B268">
        <v>2E-3</v>
      </c>
      <c r="D268">
        <v>464</v>
      </c>
      <c r="E268">
        <v>-1.5E-3</v>
      </c>
      <c r="G268">
        <v>464</v>
      </c>
      <c r="H268">
        <v>-3.5999999999999999E-3</v>
      </c>
      <c r="J268">
        <v>464</v>
      </c>
      <c r="K268">
        <v>-2.2000000000000001E-3</v>
      </c>
      <c r="M268">
        <v>464</v>
      </c>
      <c r="N268">
        <v>-2.2000000000000001E-3</v>
      </c>
      <c r="P268">
        <v>464</v>
      </c>
      <c r="Q268">
        <v>2.9999999999999997E-4</v>
      </c>
      <c r="S268">
        <v>464</v>
      </c>
      <c r="T268">
        <v>-3.0000000000000001E-3</v>
      </c>
      <c r="V268">
        <v>464</v>
      </c>
      <c r="W268">
        <v>-5.0000000000000001E-3</v>
      </c>
      <c r="Y268">
        <v>464</v>
      </c>
      <c r="Z268">
        <v>-4.3E-3</v>
      </c>
      <c r="AB268">
        <v>464</v>
      </c>
      <c r="AC268">
        <v>-7.1999999999999998E-3</v>
      </c>
      <c r="AE268">
        <v>464</v>
      </c>
      <c r="AF268">
        <v>-5.9999999999999995E-4</v>
      </c>
      <c r="AH268">
        <v>464</v>
      </c>
      <c r="AI268">
        <v>2.5999999999999999E-3</v>
      </c>
      <c r="AK268">
        <v>464</v>
      </c>
      <c r="AL268">
        <v>-2.9999999999999997E-4</v>
      </c>
      <c r="AN268">
        <v>464</v>
      </c>
      <c r="AO268">
        <v>8.0000000000000004E-4</v>
      </c>
      <c r="AQ268">
        <v>464</v>
      </c>
      <c r="AR268">
        <v>1.6000000000000001E-3</v>
      </c>
    </row>
    <row r="269" spans="1:44" x14ac:dyDescent="0.3">
      <c r="A269">
        <v>465</v>
      </c>
      <c r="B269">
        <v>1.9E-3</v>
      </c>
      <c r="D269">
        <v>465</v>
      </c>
      <c r="E269">
        <v>-1.6999999999999999E-3</v>
      </c>
      <c r="G269">
        <v>465</v>
      </c>
      <c r="H269">
        <v>-4.1999999999999997E-3</v>
      </c>
      <c r="J269">
        <v>465</v>
      </c>
      <c r="K269">
        <v>-2.3999999999999998E-3</v>
      </c>
      <c r="M269">
        <v>465</v>
      </c>
      <c r="N269">
        <v>-2.3999999999999998E-3</v>
      </c>
      <c r="P269">
        <v>465</v>
      </c>
      <c r="Q269">
        <v>2.9999999999999997E-4</v>
      </c>
      <c r="S269">
        <v>465</v>
      </c>
      <c r="T269">
        <v>-3.0000000000000001E-3</v>
      </c>
      <c r="V269">
        <v>465</v>
      </c>
      <c r="W269">
        <v>-5.1999999999999998E-3</v>
      </c>
      <c r="Y269">
        <v>465</v>
      </c>
      <c r="Z269">
        <v>-4.5999999999999999E-3</v>
      </c>
      <c r="AB269">
        <v>465</v>
      </c>
      <c r="AC269">
        <v>-7.3000000000000001E-3</v>
      </c>
      <c r="AE269">
        <v>465</v>
      </c>
      <c r="AF269">
        <v>0</v>
      </c>
      <c r="AH269">
        <v>465</v>
      </c>
      <c r="AI269">
        <v>2.8E-3</v>
      </c>
      <c r="AK269">
        <v>465</v>
      </c>
      <c r="AL269">
        <v>1E-4</v>
      </c>
      <c r="AN269">
        <v>465</v>
      </c>
      <c r="AO269">
        <v>8.0000000000000004E-4</v>
      </c>
      <c r="AQ269">
        <v>465</v>
      </c>
      <c r="AR269">
        <v>1.8E-3</v>
      </c>
    </row>
    <row r="270" spans="1:44" x14ac:dyDescent="0.3">
      <c r="A270">
        <v>466</v>
      </c>
      <c r="B270">
        <v>2E-3</v>
      </c>
      <c r="D270">
        <v>466</v>
      </c>
      <c r="E270">
        <v>-1.5E-3</v>
      </c>
      <c r="G270">
        <v>466</v>
      </c>
      <c r="H270">
        <v>-3.5999999999999999E-3</v>
      </c>
      <c r="J270">
        <v>466</v>
      </c>
      <c r="K270">
        <v>-2.2000000000000001E-3</v>
      </c>
      <c r="M270">
        <v>466</v>
      </c>
      <c r="N270">
        <v>-2.2000000000000001E-3</v>
      </c>
      <c r="P270">
        <v>466</v>
      </c>
      <c r="Q270">
        <v>2.0000000000000001E-4</v>
      </c>
      <c r="S270">
        <v>466</v>
      </c>
      <c r="T270">
        <v>-2.8E-3</v>
      </c>
      <c r="V270">
        <v>466</v>
      </c>
      <c r="W270">
        <v>-5.1000000000000004E-3</v>
      </c>
      <c r="Y270">
        <v>466</v>
      </c>
      <c r="Z270">
        <v>-4.3E-3</v>
      </c>
      <c r="AB270">
        <v>466</v>
      </c>
      <c r="AC270">
        <v>-7.1999999999999998E-3</v>
      </c>
      <c r="AE270">
        <v>466</v>
      </c>
      <c r="AF270">
        <v>-2.0000000000000001E-4</v>
      </c>
      <c r="AH270">
        <v>466</v>
      </c>
      <c r="AI270">
        <v>2.5999999999999999E-3</v>
      </c>
      <c r="AK270">
        <v>466</v>
      </c>
      <c r="AL270">
        <v>-4.0000000000000002E-4</v>
      </c>
      <c r="AN270">
        <v>466</v>
      </c>
      <c r="AO270">
        <v>8.9999999999999998E-4</v>
      </c>
      <c r="AQ270">
        <v>466</v>
      </c>
      <c r="AR270">
        <v>1.6999999999999999E-3</v>
      </c>
    </row>
    <row r="271" spans="1:44" x14ac:dyDescent="0.3">
      <c r="A271">
        <v>467</v>
      </c>
      <c r="B271">
        <v>2E-3</v>
      </c>
      <c r="D271">
        <v>467</v>
      </c>
      <c r="E271">
        <v>-1.5E-3</v>
      </c>
      <c r="G271">
        <v>467</v>
      </c>
      <c r="H271">
        <v>-3.7000000000000002E-3</v>
      </c>
      <c r="J271">
        <v>467</v>
      </c>
      <c r="K271">
        <v>-2.3E-3</v>
      </c>
      <c r="M271">
        <v>467</v>
      </c>
      <c r="N271">
        <v>-2.3E-3</v>
      </c>
      <c r="P271">
        <v>467</v>
      </c>
      <c r="Q271">
        <v>2.9999999999999997E-4</v>
      </c>
      <c r="S271">
        <v>467</v>
      </c>
      <c r="T271">
        <v>-2.8E-3</v>
      </c>
      <c r="V271">
        <v>467</v>
      </c>
      <c r="W271">
        <v>-4.8999999999999998E-3</v>
      </c>
      <c r="Y271">
        <v>467</v>
      </c>
      <c r="Z271">
        <v>-4.4999999999999997E-3</v>
      </c>
      <c r="AB271">
        <v>467</v>
      </c>
      <c r="AC271">
        <v>-7.1999999999999998E-3</v>
      </c>
      <c r="AE271">
        <v>467</v>
      </c>
      <c r="AF271">
        <v>-1E-4</v>
      </c>
      <c r="AH271">
        <v>467</v>
      </c>
      <c r="AI271">
        <v>2.8999999999999998E-3</v>
      </c>
      <c r="AK271">
        <v>467</v>
      </c>
      <c r="AL271">
        <v>0</v>
      </c>
      <c r="AN271">
        <v>467</v>
      </c>
      <c r="AO271">
        <v>1E-3</v>
      </c>
      <c r="AQ271">
        <v>467</v>
      </c>
      <c r="AR271">
        <v>1.9E-3</v>
      </c>
    </row>
    <row r="272" spans="1:44" x14ac:dyDescent="0.3">
      <c r="A272">
        <v>468</v>
      </c>
      <c r="B272">
        <v>1.9E-3</v>
      </c>
      <c r="D272">
        <v>468</v>
      </c>
      <c r="E272">
        <v>-1.1999999999999999E-3</v>
      </c>
      <c r="G272">
        <v>468</v>
      </c>
      <c r="H272">
        <v>-3.8E-3</v>
      </c>
      <c r="J272">
        <v>468</v>
      </c>
      <c r="K272">
        <v>-2.2000000000000001E-3</v>
      </c>
      <c r="M272">
        <v>468</v>
      </c>
      <c r="N272">
        <v>-2.2000000000000001E-3</v>
      </c>
      <c r="P272">
        <v>468</v>
      </c>
      <c r="Q272">
        <v>-1E-4</v>
      </c>
      <c r="S272">
        <v>468</v>
      </c>
      <c r="T272">
        <v>-2.8999999999999998E-3</v>
      </c>
      <c r="V272">
        <v>468</v>
      </c>
      <c r="W272">
        <v>-5.3E-3</v>
      </c>
      <c r="Y272">
        <v>468</v>
      </c>
      <c r="Z272">
        <v>-4.7000000000000002E-3</v>
      </c>
      <c r="AB272">
        <v>468</v>
      </c>
      <c r="AC272">
        <v>-7.1999999999999998E-3</v>
      </c>
      <c r="AE272">
        <v>468</v>
      </c>
      <c r="AF272">
        <v>-2.0000000000000001E-4</v>
      </c>
      <c r="AH272">
        <v>468</v>
      </c>
      <c r="AI272">
        <v>2.5999999999999999E-3</v>
      </c>
      <c r="AK272">
        <v>468</v>
      </c>
      <c r="AL272">
        <v>-2.9999999999999997E-4</v>
      </c>
      <c r="AN272">
        <v>468</v>
      </c>
      <c r="AO272">
        <v>5.9999999999999995E-4</v>
      </c>
      <c r="AQ272">
        <v>468</v>
      </c>
      <c r="AR272">
        <v>1.6000000000000001E-3</v>
      </c>
    </row>
    <row r="273" spans="1:44" x14ac:dyDescent="0.3">
      <c r="A273">
        <v>469</v>
      </c>
      <c r="B273">
        <v>1.8E-3</v>
      </c>
      <c r="D273">
        <v>469</v>
      </c>
      <c r="E273">
        <v>-1.5E-3</v>
      </c>
      <c r="G273">
        <v>469</v>
      </c>
      <c r="H273">
        <v>-3.8999999999999998E-3</v>
      </c>
      <c r="J273">
        <v>469</v>
      </c>
      <c r="K273">
        <v>-2.3999999999999998E-3</v>
      </c>
      <c r="M273">
        <v>469</v>
      </c>
      <c r="N273">
        <v>-2.3999999999999998E-3</v>
      </c>
      <c r="P273">
        <v>469</v>
      </c>
      <c r="Q273">
        <v>2.0000000000000001E-4</v>
      </c>
      <c r="S273">
        <v>469</v>
      </c>
      <c r="T273">
        <v>-3.0000000000000001E-3</v>
      </c>
      <c r="V273">
        <v>469</v>
      </c>
      <c r="W273">
        <v>-5.1999999999999998E-3</v>
      </c>
      <c r="Y273">
        <v>469</v>
      </c>
      <c r="Z273">
        <v>-4.4999999999999997E-3</v>
      </c>
      <c r="AB273">
        <v>469</v>
      </c>
      <c r="AC273">
        <v>-7.3000000000000001E-3</v>
      </c>
      <c r="AE273">
        <v>469</v>
      </c>
      <c r="AF273">
        <v>-2.9999999999999997E-4</v>
      </c>
      <c r="AH273">
        <v>469</v>
      </c>
      <c r="AI273">
        <v>2.7000000000000001E-3</v>
      </c>
      <c r="AK273">
        <v>469</v>
      </c>
      <c r="AL273">
        <v>-1E-4</v>
      </c>
      <c r="AN273">
        <v>469</v>
      </c>
      <c r="AO273">
        <v>1.1000000000000001E-3</v>
      </c>
      <c r="AQ273">
        <v>469</v>
      </c>
      <c r="AR273">
        <v>1.9E-3</v>
      </c>
    </row>
    <row r="274" spans="1:44" x14ac:dyDescent="0.3">
      <c r="A274">
        <v>470</v>
      </c>
      <c r="B274">
        <v>1.9E-3</v>
      </c>
      <c r="D274">
        <v>470</v>
      </c>
      <c r="E274">
        <v>-1.6000000000000001E-3</v>
      </c>
      <c r="G274">
        <v>470</v>
      </c>
      <c r="H274">
        <v>-4.0000000000000001E-3</v>
      </c>
      <c r="J274">
        <v>470</v>
      </c>
      <c r="K274">
        <v>-2.5000000000000001E-3</v>
      </c>
      <c r="M274">
        <v>470</v>
      </c>
      <c r="N274">
        <v>-2.5000000000000001E-3</v>
      </c>
      <c r="P274">
        <v>470</v>
      </c>
      <c r="Q274">
        <v>2.9999999999999997E-4</v>
      </c>
      <c r="S274">
        <v>470</v>
      </c>
      <c r="T274">
        <v>-2.7000000000000001E-3</v>
      </c>
      <c r="V274">
        <v>470</v>
      </c>
      <c r="W274">
        <v>-5.1000000000000004E-3</v>
      </c>
      <c r="Y274">
        <v>470</v>
      </c>
      <c r="Z274">
        <v>-4.1999999999999997E-3</v>
      </c>
      <c r="AB274">
        <v>470</v>
      </c>
      <c r="AC274">
        <v>-7.0000000000000001E-3</v>
      </c>
      <c r="AE274">
        <v>470</v>
      </c>
      <c r="AF274">
        <v>-2.9999999999999997E-4</v>
      </c>
      <c r="AH274">
        <v>470</v>
      </c>
      <c r="AI274">
        <v>2.8E-3</v>
      </c>
      <c r="AK274">
        <v>470</v>
      </c>
      <c r="AL274">
        <v>0</v>
      </c>
      <c r="AN274">
        <v>470</v>
      </c>
      <c r="AO274">
        <v>6.9999999999999999E-4</v>
      </c>
      <c r="AQ274">
        <v>470</v>
      </c>
      <c r="AR274">
        <v>1.8E-3</v>
      </c>
    </row>
    <row r="275" spans="1:44" x14ac:dyDescent="0.3">
      <c r="A275">
        <v>471</v>
      </c>
      <c r="B275">
        <v>2E-3</v>
      </c>
      <c r="D275">
        <v>471</v>
      </c>
      <c r="E275">
        <v>-1.5E-3</v>
      </c>
      <c r="G275">
        <v>471</v>
      </c>
      <c r="H275">
        <v>-3.8E-3</v>
      </c>
      <c r="J275">
        <v>471</v>
      </c>
      <c r="K275">
        <v>-2.2000000000000001E-3</v>
      </c>
      <c r="M275">
        <v>471</v>
      </c>
      <c r="N275">
        <v>-2.2000000000000001E-3</v>
      </c>
      <c r="P275">
        <v>471</v>
      </c>
      <c r="Q275">
        <v>1E-4</v>
      </c>
      <c r="S275">
        <v>471</v>
      </c>
      <c r="T275">
        <v>-2.8999999999999998E-3</v>
      </c>
      <c r="V275">
        <v>471</v>
      </c>
      <c r="W275">
        <v>-4.8999999999999998E-3</v>
      </c>
      <c r="Y275">
        <v>471</v>
      </c>
      <c r="Z275">
        <v>-4.4999999999999997E-3</v>
      </c>
      <c r="AB275">
        <v>471</v>
      </c>
      <c r="AC275">
        <v>-7.0000000000000001E-3</v>
      </c>
      <c r="AE275">
        <v>471</v>
      </c>
      <c r="AF275">
        <v>-2.0000000000000001E-4</v>
      </c>
      <c r="AH275">
        <v>471</v>
      </c>
      <c r="AI275">
        <v>2.5000000000000001E-3</v>
      </c>
      <c r="AK275">
        <v>471</v>
      </c>
      <c r="AL275">
        <v>-1E-4</v>
      </c>
      <c r="AN275">
        <v>471</v>
      </c>
      <c r="AO275">
        <v>8.0000000000000004E-4</v>
      </c>
      <c r="AQ275">
        <v>471</v>
      </c>
      <c r="AR275">
        <v>1.5E-3</v>
      </c>
    </row>
    <row r="276" spans="1:44" x14ac:dyDescent="0.3">
      <c r="A276">
        <v>472</v>
      </c>
      <c r="B276">
        <v>1.6999999999999999E-3</v>
      </c>
      <c r="D276">
        <v>472</v>
      </c>
      <c r="E276">
        <v>-1.5E-3</v>
      </c>
      <c r="G276">
        <v>472</v>
      </c>
      <c r="H276">
        <v>-4.1000000000000003E-3</v>
      </c>
      <c r="J276">
        <v>472</v>
      </c>
      <c r="K276">
        <v>-2.5000000000000001E-3</v>
      </c>
      <c r="M276">
        <v>472</v>
      </c>
      <c r="N276">
        <v>-2.5000000000000001E-3</v>
      </c>
      <c r="P276">
        <v>472</v>
      </c>
      <c r="Q276">
        <v>-2.0000000000000001E-4</v>
      </c>
      <c r="S276">
        <v>472</v>
      </c>
      <c r="T276">
        <v>-3.2000000000000002E-3</v>
      </c>
      <c r="V276">
        <v>472</v>
      </c>
      <c r="W276">
        <v>-5.1999999999999998E-3</v>
      </c>
      <c r="Y276">
        <v>472</v>
      </c>
      <c r="Z276">
        <v>-4.5999999999999999E-3</v>
      </c>
      <c r="AB276">
        <v>472</v>
      </c>
      <c r="AC276">
        <v>-7.0000000000000001E-3</v>
      </c>
      <c r="AE276">
        <v>472</v>
      </c>
      <c r="AF276">
        <v>-2.0000000000000001E-4</v>
      </c>
      <c r="AH276">
        <v>472</v>
      </c>
      <c r="AI276">
        <v>2.7000000000000001E-3</v>
      </c>
      <c r="AK276">
        <v>472</v>
      </c>
      <c r="AL276">
        <v>-1E-4</v>
      </c>
      <c r="AN276">
        <v>472</v>
      </c>
      <c r="AO276">
        <v>8.0000000000000004E-4</v>
      </c>
      <c r="AQ276">
        <v>472</v>
      </c>
      <c r="AR276">
        <v>1.6999999999999999E-3</v>
      </c>
    </row>
    <row r="277" spans="1:44" x14ac:dyDescent="0.3">
      <c r="A277">
        <v>473</v>
      </c>
      <c r="B277">
        <v>1.8E-3</v>
      </c>
      <c r="D277">
        <v>473</v>
      </c>
      <c r="E277">
        <v>-1.2999999999999999E-3</v>
      </c>
      <c r="G277">
        <v>473</v>
      </c>
      <c r="H277">
        <v>-3.8E-3</v>
      </c>
      <c r="J277">
        <v>473</v>
      </c>
      <c r="K277">
        <v>-2.2000000000000001E-3</v>
      </c>
      <c r="M277">
        <v>473</v>
      </c>
      <c r="N277">
        <v>-2.2000000000000001E-3</v>
      </c>
      <c r="P277">
        <v>473</v>
      </c>
      <c r="Q277">
        <v>0</v>
      </c>
      <c r="S277">
        <v>473</v>
      </c>
      <c r="T277">
        <v>-3.0999999999999999E-3</v>
      </c>
      <c r="V277">
        <v>473</v>
      </c>
      <c r="W277">
        <v>-5.3E-3</v>
      </c>
      <c r="Y277">
        <v>473</v>
      </c>
      <c r="Z277">
        <v>-4.4999999999999997E-3</v>
      </c>
      <c r="AB277">
        <v>473</v>
      </c>
      <c r="AC277">
        <v>-7.1999999999999998E-3</v>
      </c>
      <c r="AE277">
        <v>473</v>
      </c>
      <c r="AF277">
        <v>-4.0000000000000002E-4</v>
      </c>
      <c r="AH277">
        <v>473</v>
      </c>
      <c r="AI277">
        <v>2.8E-3</v>
      </c>
      <c r="AK277">
        <v>473</v>
      </c>
      <c r="AL277">
        <v>1E-4</v>
      </c>
      <c r="AN277">
        <v>473</v>
      </c>
      <c r="AO277">
        <v>8.9999999999999998E-4</v>
      </c>
      <c r="AQ277">
        <v>473</v>
      </c>
      <c r="AR277">
        <v>1.6999999999999999E-3</v>
      </c>
    </row>
    <row r="278" spans="1:44" x14ac:dyDescent="0.3">
      <c r="A278">
        <v>474</v>
      </c>
      <c r="B278">
        <v>1.9E-3</v>
      </c>
      <c r="D278">
        <v>474</v>
      </c>
      <c r="E278">
        <v>-1.5E-3</v>
      </c>
      <c r="G278">
        <v>474</v>
      </c>
      <c r="H278">
        <v>-3.8E-3</v>
      </c>
      <c r="J278">
        <v>474</v>
      </c>
      <c r="K278">
        <v>-2.5000000000000001E-3</v>
      </c>
      <c r="M278">
        <v>474</v>
      </c>
      <c r="N278">
        <v>-2.5000000000000001E-3</v>
      </c>
      <c r="P278">
        <v>474</v>
      </c>
      <c r="Q278">
        <v>0</v>
      </c>
      <c r="S278">
        <v>474</v>
      </c>
      <c r="T278">
        <v>-2.8999999999999998E-3</v>
      </c>
      <c r="V278">
        <v>474</v>
      </c>
      <c r="W278">
        <v>-5.1999999999999998E-3</v>
      </c>
      <c r="Y278">
        <v>474</v>
      </c>
      <c r="Z278">
        <v>-4.4999999999999997E-3</v>
      </c>
      <c r="AB278">
        <v>474</v>
      </c>
      <c r="AC278">
        <v>-7.1000000000000004E-3</v>
      </c>
      <c r="AE278">
        <v>474</v>
      </c>
      <c r="AF278">
        <v>-2.9999999999999997E-4</v>
      </c>
      <c r="AH278">
        <v>474</v>
      </c>
      <c r="AI278">
        <v>2.7000000000000001E-3</v>
      </c>
      <c r="AK278">
        <v>474</v>
      </c>
      <c r="AL278">
        <v>1E-4</v>
      </c>
      <c r="AN278">
        <v>474</v>
      </c>
      <c r="AO278">
        <v>8.0000000000000004E-4</v>
      </c>
      <c r="AQ278">
        <v>474</v>
      </c>
      <c r="AR278">
        <v>1.5E-3</v>
      </c>
    </row>
    <row r="279" spans="1:44" x14ac:dyDescent="0.3">
      <c r="A279">
        <v>475</v>
      </c>
      <c r="B279">
        <v>1.9E-3</v>
      </c>
      <c r="D279">
        <v>475</v>
      </c>
      <c r="E279">
        <v>-1.5E-3</v>
      </c>
      <c r="G279">
        <v>475</v>
      </c>
      <c r="H279">
        <v>-4.0000000000000001E-3</v>
      </c>
      <c r="J279">
        <v>475</v>
      </c>
      <c r="K279">
        <v>-2.5000000000000001E-3</v>
      </c>
      <c r="M279">
        <v>475</v>
      </c>
      <c r="N279">
        <v>-2.5000000000000001E-3</v>
      </c>
      <c r="P279">
        <v>475</v>
      </c>
      <c r="Q279">
        <v>-2.0000000000000001E-4</v>
      </c>
      <c r="S279">
        <v>475</v>
      </c>
      <c r="T279">
        <v>-3.0000000000000001E-3</v>
      </c>
      <c r="V279">
        <v>475</v>
      </c>
      <c r="W279">
        <v>-5.3E-3</v>
      </c>
      <c r="Y279">
        <v>475</v>
      </c>
      <c r="Z279">
        <v>-4.4000000000000003E-3</v>
      </c>
      <c r="AB279">
        <v>475</v>
      </c>
      <c r="AC279">
        <v>-6.8999999999999999E-3</v>
      </c>
      <c r="AE279">
        <v>475</v>
      </c>
      <c r="AF279">
        <v>-5.0000000000000001E-4</v>
      </c>
      <c r="AH279">
        <v>475</v>
      </c>
      <c r="AI279">
        <v>2.5000000000000001E-3</v>
      </c>
      <c r="AK279">
        <v>475</v>
      </c>
      <c r="AL279">
        <v>-2.9999999999999997E-4</v>
      </c>
      <c r="AN279">
        <v>475</v>
      </c>
      <c r="AO279">
        <v>8.0000000000000004E-4</v>
      </c>
      <c r="AQ279">
        <v>475</v>
      </c>
      <c r="AR279">
        <v>1.5E-3</v>
      </c>
    </row>
    <row r="280" spans="1:44" x14ac:dyDescent="0.3">
      <c r="A280">
        <v>476</v>
      </c>
      <c r="B280">
        <v>1.8E-3</v>
      </c>
      <c r="D280">
        <v>476</v>
      </c>
      <c r="E280">
        <v>-1.4E-3</v>
      </c>
      <c r="G280">
        <v>476</v>
      </c>
      <c r="H280">
        <v>-3.8999999999999998E-3</v>
      </c>
      <c r="J280">
        <v>476</v>
      </c>
      <c r="K280">
        <v>-2.3999999999999998E-3</v>
      </c>
      <c r="M280">
        <v>476</v>
      </c>
      <c r="N280">
        <v>-2.3999999999999998E-3</v>
      </c>
      <c r="P280">
        <v>476</v>
      </c>
      <c r="Q280">
        <v>-1E-4</v>
      </c>
      <c r="S280">
        <v>476</v>
      </c>
      <c r="T280">
        <v>-3.0999999999999999E-3</v>
      </c>
      <c r="V280">
        <v>476</v>
      </c>
      <c r="W280">
        <v>-5.1999999999999998E-3</v>
      </c>
      <c r="Y280">
        <v>476</v>
      </c>
      <c r="Z280">
        <v>-4.4000000000000003E-3</v>
      </c>
      <c r="AB280">
        <v>476</v>
      </c>
      <c r="AC280">
        <v>-7.1000000000000004E-3</v>
      </c>
      <c r="AE280">
        <v>476</v>
      </c>
      <c r="AF280">
        <v>-2.9999999999999997E-4</v>
      </c>
      <c r="AH280">
        <v>476</v>
      </c>
      <c r="AI280">
        <v>2.7000000000000001E-3</v>
      </c>
      <c r="AK280">
        <v>476</v>
      </c>
      <c r="AL280">
        <v>0</v>
      </c>
      <c r="AN280">
        <v>476</v>
      </c>
      <c r="AO280">
        <v>8.0000000000000004E-4</v>
      </c>
      <c r="AQ280">
        <v>476</v>
      </c>
      <c r="AR280">
        <v>1.8E-3</v>
      </c>
    </row>
    <row r="281" spans="1:44" x14ac:dyDescent="0.3">
      <c r="A281">
        <v>477</v>
      </c>
      <c r="B281">
        <v>2.0999999999999999E-3</v>
      </c>
      <c r="D281">
        <v>477</v>
      </c>
      <c r="E281">
        <v>-1.1999999999999999E-3</v>
      </c>
      <c r="G281">
        <v>477</v>
      </c>
      <c r="H281">
        <v>-3.8999999999999998E-3</v>
      </c>
      <c r="J281">
        <v>477</v>
      </c>
      <c r="K281">
        <v>-2.2000000000000001E-3</v>
      </c>
      <c r="M281">
        <v>477</v>
      </c>
      <c r="N281">
        <v>-2.2000000000000001E-3</v>
      </c>
      <c r="P281">
        <v>477</v>
      </c>
      <c r="Q281">
        <v>1E-4</v>
      </c>
      <c r="S281">
        <v>477</v>
      </c>
      <c r="T281">
        <v>-3.0999999999999999E-3</v>
      </c>
      <c r="V281">
        <v>477</v>
      </c>
      <c r="W281">
        <v>-5.1999999999999998E-3</v>
      </c>
      <c r="Y281">
        <v>477</v>
      </c>
      <c r="Z281">
        <v>-4.4999999999999997E-3</v>
      </c>
      <c r="AB281">
        <v>477</v>
      </c>
      <c r="AC281">
        <v>-6.8999999999999999E-3</v>
      </c>
      <c r="AE281">
        <v>477</v>
      </c>
      <c r="AF281">
        <v>-2.9999999999999997E-4</v>
      </c>
      <c r="AH281">
        <v>477</v>
      </c>
      <c r="AI281">
        <v>2.7000000000000001E-3</v>
      </c>
      <c r="AK281">
        <v>477</v>
      </c>
      <c r="AL281">
        <v>-1E-4</v>
      </c>
      <c r="AN281">
        <v>477</v>
      </c>
      <c r="AO281">
        <v>8.9999999999999998E-4</v>
      </c>
      <c r="AQ281">
        <v>477</v>
      </c>
      <c r="AR281">
        <v>1.4E-3</v>
      </c>
    </row>
    <row r="282" spans="1:44" x14ac:dyDescent="0.3">
      <c r="A282">
        <v>478</v>
      </c>
      <c r="B282">
        <v>1.8E-3</v>
      </c>
      <c r="D282">
        <v>478</v>
      </c>
      <c r="E282">
        <v>-1.4E-3</v>
      </c>
      <c r="G282">
        <v>478</v>
      </c>
      <c r="H282">
        <v>-3.8999999999999998E-3</v>
      </c>
      <c r="J282">
        <v>478</v>
      </c>
      <c r="K282">
        <v>-2.5000000000000001E-3</v>
      </c>
      <c r="M282">
        <v>478</v>
      </c>
      <c r="N282">
        <v>-2.5000000000000001E-3</v>
      </c>
      <c r="P282">
        <v>478</v>
      </c>
      <c r="Q282">
        <v>0</v>
      </c>
      <c r="S282">
        <v>478</v>
      </c>
      <c r="T282">
        <v>-3.0000000000000001E-3</v>
      </c>
      <c r="V282">
        <v>478</v>
      </c>
      <c r="W282">
        <v>-5.1999999999999998E-3</v>
      </c>
      <c r="Y282">
        <v>478</v>
      </c>
      <c r="Z282">
        <v>-4.1999999999999997E-3</v>
      </c>
      <c r="AB282">
        <v>478</v>
      </c>
      <c r="AC282">
        <v>-6.8999999999999999E-3</v>
      </c>
      <c r="AE282">
        <v>478</v>
      </c>
      <c r="AF282">
        <v>-2.9999999999999997E-4</v>
      </c>
      <c r="AH282">
        <v>478</v>
      </c>
      <c r="AI282">
        <v>2.7000000000000001E-3</v>
      </c>
      <c r="AK282">
        <v>478</v>
      </c>
      <c r="AL282">
        <v>-2.0000000000000001E-4</v>
      </c>
      <c r="AN282">
        <v>478</v>
      </c>
      <c r="AO282">
        <v>1E-3</v>
      </c>
      <c r="AQ282">
        <v>478</v>
      </c>
      <c r="AR282">
        <v>1.8E-3</v>
      </c>
    </row>
    <row r="283" spans="1:44" x14ac:dyDescent="0.3">
      <c r="A283">
        <v>479</v>
      </c>
      <c r="B283">
        <v>2E-3</v>
      </c>
      <c r="D283">
        <v>479</v>
      </c>
      <c r="E283">
        <v>-1E-3</v>
      </c>
      <c r="G283">
        <v>479</v>
      </c>
      <c r="H283">
        <v>-3.7000000000000002E-3</v>
      </c>
      <c r="J283">
        <v>479</v>
      </c>
      <c r="K283">
        <v>-2.2000000000000001E-3</v>
      </c>
      <c r="M283">
        <v>479</v>
      </c>
      <c r="N283">
        <v>-2.2000000000000001E-3</v>
      </c>
      <c r="P283">
        <v>479</v>
      </c>
      <c r="Q283">
        <v>-1E-4</v>
      </c>
      <c r="S283">
        <v>479</v>
      </c>
      <c r="T283">
        <v>-3.2000000000000002E-3</v>
      </c>
      <c r="V283">
        <v>479</v>
      </c>
      <c r="W283">
        <v>-5.1999999999999998E-3</v>
      </c>
      <c r="Y283">
        <v>479</v>
      </c>
      <c r="Z283">
        <v>-4.5999999999999999E-3</v>
      </c>
      <c r="AB283">
        <v>479</v>
      </c>
      <c r="AC283">
        <v>-7.1000000000000004E-3</v>
      </c>
      <c r="AE283">
        <v>479</v>
      </c>
      <c r="AF283">
        <v>-2.9999999999999997E-4</v>
      </c>
      <c r="AH283">
        <v>479</v>
      </c>
      <c r="AI283">
        <v>2.5000000000000001E-3</v>
      </c>
      <c r="AK283">
        <v>479</v>
      </c>
      <c r="AL283">
        <v>-1E-4</v>
      </c>
      <c r="AN283">
        <v>479</v>
      </c>
      <c r="AO283">
        <v>8.0000000000000004E-4</v>
      </c>
      <c r="AQ283">
        <v>479</v>
      </c>
      <c r="AR283">
        <v>1.5E-3</v>
      </c>
    </row>
    <row r="284" spans="1:44" x14ac:dyDescent="0.3">
      <c r="A284">
        <v>480</v>
      </c>
      <c r="B284">
        <v>2.3E-3</v>
      </c>
      <c r="D284">
        <v>480</v>
      </c>
      <c r="E284">
        <v>-1.1000000000000001E-3</v>
      </c>
      <c r="G284">
        <v>480</v>
      </c>
      <c r="H284">
        <v>-3.5999999999999999E-3</v>
      </c>
      <c r="J284">
        <v>480</v>
      </c>
      <c r="K284">
        <v>-2.0999999999999999E-3</v>
      </c>
      <c r="M284">
        <v>480</v>
      </c>
      <c r="N284">
        <v>-2.0999999999999999E-3</v>
      </c>
      <c r="P284">
        <v>480</v>
      </c>
      <c r="Q284">
        <v>-2.9999999999999997E-4</v>
      </c>
      <c r="S284">
        <v>480</v>
      </c>
      <c r="T284">
        <v>-3.3999999999999998E-3</v>
      </c>
      <c r="V284">
        <v>480</v>
      </c>
      <c r="W284">
        <v>-5.4000000000000003E-3</v>
      </c>
      <c r="Y284">
        <v>480</v>
      </c>
      <c r="Z284">
        <v>-4.7000000000000002E-3</v>
      </c>
      <c r="AB284">
        <v>480</v>
      </c>
      <c r="AC284">
        <v>-7.1000000000000004E-3</v>
      </c>
      <c r="AE284">
        <v>480</v>
      </c>
      <c r="AF284">
        <v>-4.0000000000000002E-4</v>
      </c>
      <c r="AH284">
        <v>480</v>
      </c>
      <c r="AI284">
        <v>2.3999999999999998E-3</v>
      </c>
      <c r="AK284">
        <v>480</v>
      </c>
      <c r="AL284">
        <v>0</v>
      </c>
      <c r="AN284">
        <v>480</v>
      </c>
      <c r="AO284">
        <v>8.0000000000000004E-4</v>
      </c>
      <c r="AQ284">
        <v>480</v>
      </c>
      <c r="AR284">
        <v>1.6000000000000001E-3</v>
      </c>
    </row>
    <row r="285" spans="1:44" x14ac:dyDescent="0.3">
      <c r="A285">
        <v>481</v>
      </c>
      <c r="B285">
        <v>1.8E-3</v>
      </c>
      <c r="D285">
        <v>481</v>
      </c>
      <c r="E285">
        <v>-1.2999999999999999E-3</v>
      </c>
      <c r="G285">
        <v>481</v>
      </c>
      <c r="H285">
        <v>-4.1000000000000003E-3</v>
      </c>
      <c r="J285">
        <v>481</v>
      </c>
      <c r="K285">
        <v>-2.7000000000000001E-3</v>
      </c>
      <c r="M285">
        <v>481</v>
      </c>
      <c r="N285">
        <v>-2.7000000000000001E-3</v>
      </c>
      <c r="P285">
        <v>481</v>
      </c>
      <c r="Q285">
        <v>-2.9999999999999997E-4</v>
      </c>
      <c r="S285">
        <v>481</v>
      </c>
      <c r="T285">
        <v>-3.2000000000000002E-3</v>
      </c>
      <c r="V285">
        <v>481</v>
      </c>
      <c r="W285">
        <v>-5.1999999999999998E-3</v>
      </c>
      <c r="Y285">
        <v>481</v>
      </c>
      <c r="Z285">
        <v>-4.5999999999999999E-3</v>
      </c>
      <c r="AB285">
        <v>481</v>
      </c>
      <c r="AC285">
        <v>-6.8999999999999999E-3</v>
      </c>
      <c r="AE285">
        <v>481</v>
      </c>
      <c r="AF285">
        <v>-5.0000000000000001E-4</v>
      </c>
      <c r="AH285">
        <v>481</v>
      </c>
      <c r="AI285">
        <v>2.5000000000000001E-3</v>
      </c>
      <c r="AK285">
        <v>481</v>
      </c>
      <c r="AL285">
        <v>-4.0000000000000002E-4</v>
      </c>
      <c r="AN285">
        <v>481</v>
      </c>
      <c r="AO285">
        <v>6.9999999999999999E-4</v>
      </c>
      <c r="AQ285">
        <v>481</v>
      </c>
      <c r="AR285">
        <v>1.5E-3</v>
      </c>
    </row>
    <row r="286" spans="1:44" x14ac:dyDescent="0.3">
      <c r="A286">
        <v>482</v>
      </c>
      <c r="B286">
        <v>1.6999999999999999E-3</v>
      </c>
      <c r="D286">
        <v>482</v>
      </c>
      <c r="E286">
        <v>-1.2999999999999999E-3</v>
      </c>
      <c r="G286">
        <v>482</v>
      </c>
      <c r="H286">
        <v>-4.0000000000000001E-3</v>
      </c>
      <c r="J286">
        <v>482</v>
      </c>
      <c r="K286">
        <v>-2.5000000000000001E-3</v>
      </c>
      <c r="M286">
        <v>482</v>
      </c>
      <c r="N286">
        <v>-2.5000000000000001E-3</v>
      </c>
      <c r="P286">
        <v>482</v>
      </c>
      <c r="Q286">
        <v>-1E-4</v>
      </c>
      <c r="S286">
        <v>482</v>
      </c>
      <c r="T286">
        <v>-3.0999999999999999E-3</v>
      </c>
      <c r="V286">
        <v>482</v>
      </c>
      <c r="W286">
        <v>-5.3E-3</v>
      </c>
      <c r="Y286">
        <v>482</v>
      </c>
      <c r="Z286">
        <v>-4.4999999999999997E-3</v>
      </c>
      <c r="AB286">
        <v>482</v>
      </c>
      <c r="AC286">
        <v>-6.8999999999999999E-3</v>
      </c>
      <c r="AE286">
        <v>482</v>
      </c>
      <c r="AF286">
        <v>-2.0000000000000001E-4</v>
      </c>
      <c r="AH286">
        <v>482</v>
      </c>
      <c r="AI286">
        <v>2.5999999999999999E-3</v>
      </c>
      <c r="AK286">
        <v>482</v>
      </c>
      <c r="AL286">
        <v>-1E-4</v>
      </c>
      <c r="AN286">
        <v>482</v>
      </c>
      <c r="AO286">
        <v>6.9999999999999999E-4</v>
      </c>
      <c r="AQ286">
        <v>482</v>
      </c>
      <c r="AR286">
        <v>1.6000000000000001E-3</v>
      </c>
    </row>
    <row r="287" spans="1:44" x14ac:dyDescent="0.3">
      <c r="A287">
        <v>483</v>
      </c>
      <c r="B287">
        <v>1.9E-3</v>
      </c>
      <c r="D287">
        <v>483</v>
      </c>
      <c r="E287">
        <v>-1E-3</v>
      </c>
      <c r="G287">
        <v>483</v>
      </c>
      <c r="H287">
        <v>-3.5999999999999999E-3</v>
      </c>
      <c r="J287">
        <v>483</v>
      </c>
      <c r="K287">
        <v>-2.5999999999999999E-3</v>
      </c>
      <c r="M287">
        <v>483</v>
      </c>
      <c r="N287">
        <v>-2.5999999999999999E-3</v>
      </c>
      <c r="P287">
        <v>483</v>
      </c>
      <c r="Q287">
        <v>-2.0000000000000001E-4</v>
      </c>
      <c r="S287">
        <v>483</v>
      </c>
      <c r="T287">
        <v>-3.0999999999999999E-3</v>
      </c>
      <c r="V287">
        <v>483</v>
      </c>
      <c r="W287">
        <v>-5.3E-3</v>
      </c>
      <c r="Y287">
        <v>483</v>
      </c>
      <c r="Z287">
        <v>-4.4999999999999997E-3</v>
      </c>
      <c r="AB287">
        <v>483</v>
      </c>
      <c r="AC287">
        <v>-6.7999999999999996E-3</v>
      </c>
      <c r="AE287">
        <v>483</v>
      </c>
      <c r="AF287">
        <v>-4.0000000000000002E-4</v>
      </c>
      <c r="AH287">
        <v>483</v>
      </c>
      <c r="AI287">
        <v>2.3999999999999998E-3</v>
      </c>
      <c r="AK287">
        <v>483</v>
      </c>
      <c r="AL287">
        <v>-2.0000000000000001E-4</v>
      </c>
      <c r="AN287">
        <v>483</v>
      </c>
      <c r="AO287">
        <v>5.9999999999999995E-4</v>
      </c>
      <c r="AQ287">
        <v>483</v>
      </c>
      <c r="AR287">
        <v>1.5E-3</v>
      </c>
    </row>
    <row r="288" spans="1:44" x14ac:dyDescent="0.3">
      <c r="A288">
        <v>484</v>
      </c>
      <c r="B288">
        <v>2E-3</v>
      </c>
      <c r="D288">
        <v>484</v>
      </c>
      <c r="E288">
        <v>-1.1999999999999999E-3</v>
      </c>
      <c r="G288">
        <v>484</v>
      </c>
      <c r="H288">
        <v>-3.8999999999999998E-3</v>
      </c>
      <c r="J288">
        <v>484</v>
      </c>
      <c r="K288">
        <v>-2.7000000000000001E-3</v>
      </c>
      <c r="M288">
        <v>484</v>
      </c>
      <c r="N288">
        <v>-2.7000000000000001E-3</v>
      </c>
      <c r="P288">
        <v>484</v>
      </c>
      <c r="Q288">
        <v>-2.9999999999999997E-4</v>
      </c>
      <c r="S288">
        <v>484</v>
      </c>
      <c r="T288">
        <v>-3.0999999999999999E-3</v>
      </c>
      <c r="V288">
        <v>484</v>
      </c>
      <c r="W288">
        <v>-5.3E-3</v>
      </c>
      <c r="Y288">
        <v>484</v>
      </c>
      <c r="Z288">
        <v>-4.4000000000000003E-3</v>
      </c>
      <c r="AB288">
        <v>484</v>
      </c>
      <c r="AC288">
        <v>-7.0000000000000001E-3</v>
      </c>
      <c r="AE288">
        <v>484</v>
      </c>
      <c r="AF288">
        <v>-2.0000000000000001E-4</v>
      </c>
      <c r="AH288">
        <v>484</v>
      </c>
      <c r="AI288">
        <v>2.5000000000000001E-3</v>
      </c>
      <c r="AK288">
        <v>484</v>
      </c>
      <c r="AL288">
        <v>-2.0000000000000001E-4</v>
      </c>
      <c r="AN288">
        <v>484</v>
      </c>
      <c r="AO288">
        <v>6.9999999999999999E-4</v>
      </c>
      <c r="AQ288">
        <v>484</v>
      </c>
      <c r="AR288">
        <v>1.4E-3</v>
      </c>
    </row>
    <row r="289" spans="1:44" x14ac:dyDescent="0.3">
      <c r="A289">
        <v>485</v>
      </c>
      <c r="B289">
        <v>2.0999999999999999E-3</v>
      </c>
      <c r="D289">
        <v>485</v>
      </c>
      <c r="E289">
        <v>-1.1000000000000001E-3</v>
      </c>
      <c r="G289">
        <v>485</v>
      </c>
      <c r="H289">
        <v>-3.5999999999999999E-3</v>
      </c>
      <c r="J289">
        <v>485</v>
      </c>
      <c r="K289">
        <v>-2.3E-3</v>
      </c>
      <c r="M289">
        <v>485</v>
      </c>
      <c r="N289">
        <v>-2.3E-3</v>
      </c>
      <c r="P289">
        <v>485</v>
      </c>
      <c r="Q289">
        <v>-2.0000000000000001E-4</v>
      </c>
      <c r="S289">
        <v>485</v>
      </c>
      <c r="T289">
        <v>-3.2000000000000002E-3</v>
      </c>
      <c r="V289">
        <v>485</v>
      </c>
      <c r="W289">
        <v>-5.1999999999999998E-3</v>
      </c>
      <c r="Y289">
        <v>485</v>
      </c>
      <c r="Z289">
        <v>-4.4999999999999997E-3</v>
      </c>
      <c r="AB289">
        <v>485</v>
      </c>
      <c r="AC289">
        <v>-6.7999999999999996E-3</v>
      </c>
      <c r="AE289">
        <v>485</v>
      </c>
      <c r="AF289">
        <v>-4.0000000000000002E-4</v>
      </c>
      <c r="AH289">
        <v>485</v>
      </c>
      <c r="AI289">
        <v>2.5000000000000001E-3</v>
      </c>
      <c r="AK289">
        <v>485</v>
      </c>
      <c r="AL289">
        <v>-2.0000000000000001E-4</v>
      </c>
      <c r="AN289">
        <v>485</v>
      </c>
      <c r="AO289">
        <v>6.9999999999999999E-4</v>
      </c>
      <c r="AQ289">
        <v>485</v>
      </c>
      <c r="AR289">
        <v>1.4E-3</v>
      </c>
    </row>
    <row r="290" spans="1:44" x14ac:dyDescent="0.3">
      <c r="A290">
        <v>486</v>
      </c>
      <c r="B290">
        <v>2.0999999999999999E-3</v>
      </c>
      <c r="D290">
        <v>486</v>
      </c>
      <c r="E290">
        <v>-8.9999999999999998E-4</v>
      </c>
      <c r="G290">
        <v>486</v>
      </c>
      <c r="H290">
        <v>-3.5999999999999999E-3</v>
      </c>
      <c r="J290">
        <v>486</v>
      </c>
      <c r="K290">
        <v>-2.3999999999999998E-3</v>
      </c>
      <c r="M290">
        <v>486</v>
      </c>
      <c r="N290">
        <v>-2.3999999999999998E-3</v>
      </c>
      <c r="P290">
        <v>486</v>
      </c>
      <c r="Q290">
        <v>1E-4</v>
      </c>
      <c r="S290">
        <v>486</v>
      </c>
      <c r="T290">
        <v>-3.0999999999999999E-3</v>
      </c>
      <c r="V290">
        <v>486</v>
      </c>
      <c r="W290">
        <v>-5.1000000000000004E-3</v>
      </c>
      <c r="Y290">
        <v>486</v>
      </c>
      <c r="Z290">
        <v>-4.4000000000000003E-3</v>
      </c>
      <c r="AB290">
        <v>486</v>
      </c>
      <c r="AC290">
        <v>-6.6E-3</v>
      </c>
      <c r="AE290">
        <v>486</v>
      </c>
      <c r="AF290">
        <v>-2.9999999999999997E-4</v>
      </c>
      <c r="AH290">
        <v>486</v>
      </c>
      <c r="AI290">
        <v>2.5999999999999999E-3</v>
      </c>
      <c r="AK290">
        <v>486</v>
      </c>
      <c r="AL290">
        <v>-2.9999999999999997E-4</v>
      </c>
      <c r="AN290">
        <v>486</v>
      </c>
      <c r="AO290">
        <v>5.9999999999999995E-4</v>
      </c>
      <c r="AQ290">
        <v>486</v>
      </c>
      <c r="AR290">
        <v>1.2999999999999999E-3</v>
      </c>
    </row>
    <row r="291" spans="1:44" x14ac:dyDescent="0.3">
      <c r="A291">
        <v>487</v>
      </c>
      <c r="B291">
        <v>1.8E-3</v>
      </c>
      <c r="D291">
        <v>487</v>
      </c>
      <c r="E291">
        <v>-1.2999999999999999E-3</v>
      </c>
      <c r="G291">
        <v>487</v>
      </c>
      <c r="H291">
        <v>-3.8999999999999998E-3</v>
      </c>
      <c r="J291">
        <v>487</v>
      </c>
      <c r="K291">
        <v>-2.5999999999999999E-3</v>
      </c>
      <c r="M291">
        <v>487</v>
      </c>
      <c r="N291">
        <v>-2.5999999999999999E-3</v>
      </c>
      <c r="P291">
        <v>487</v>
      </c>
      <c r="Q291">
        <v>-2.9999999999999997E-4</v>
      </c>
      <c r="S291">
        <v>487</v>
      </c>
      <c r="T291">
        <v>-3.3999999999999998E-3</v>
      </c>
      <c r="V291">
        <v>487</v>
      </c>
      <c r="W291">
        <v>-5.1999999999999998E-3</v>
      </c>
      <c r="Y291">
        <v>487</v>
      </c>
      <c r="Z291">
        <v>-4.4999999999999997E-3</v>
      </c>
      <c r="AB291">
        <v>487</v>
      </c>
      <c r="AC291">
        <v>-6.7000000000000002E-3</v>
      </c>
      <c r="AE291">
        <v>487</v>
      </c>
      <c r="AF291">
        <v>-2.0000000000000001E-4</v>
      </c>
      <c r="AH291">
        <v>487</v>
      </c>
      <c r="AI291">
        <v>2.7000000000000001E-3</v>
      </c>
      <c r="AK291">
        <v>487</v>
      </c>
      <c r="AL291">
        <v>1E-4</v>
      </c>
      <c r="AN291">
        <v>487</v>
      </c>
      <c r="AO291">
        <v>8.0000000000000004E-4</v>
      </c>
      <c r="AQ291">
        <v>487</v>
      </c>
      <c r="AR291">
        <v>1.6999999999999999E-3</v>
      </c>
    </row>
    <row r="292" spans="1:44" x14ac:dyDescent="0.3">
      <c r="A292">
        <v>488</v>
      </c>
      <c r="B292">
        <v>2.2000000000000001E-3</v>
      </c>
      <c r="D292">
        <v>488</v>
      </c>
      <c r="E292">
        <v>-1E-3</v>
      </c>
      <c r="G292">
        <v>488</v>
      </c>
      <c r="H292">
        <v>-3.5000000000000001E-3</v>
      </c>
      <c r="J292">
        <v>488</v>
      </c>
      <c r="K292">
        <v>-2.3999999999999998E-3</v>
      </c>
      <c r="M292">
        <v>488</v>
      </c>
      <c r="N292">
        <v>-2.3999999999999998E-3</v>
      </c>
      <c r="P292">
        <v>488</v>
      </c>
      <c r="Q292">
        <v>-2.9999999999999997E-4</v>
      </c>
      <c r="S292">
        <v>488</v>
      </c>
      <c r="T292">
        <v>-3.3E-3</v>
      </c>
      <c r="V292">
        <v>488</v>
      </c>
      <c r="W292">
        <v>-5.1999999999999998E-3</v>
      </c>
      <c r="Y292">
        <v>488</v>
      </c>
      <c r="Z292">
        <v>-4.4000000000000003E-3</v>
      </c>
      <c r="AB292">
        <v>488</v>
      </c>
      <c r="AC292">
        <v>-6.7000000000000002E-3</v>
      </c>
      <c r="AE292">
        <v>488</v>
      </c>
      <c r="AF292">
        <v>-4.0000000000000002E-4</v>
      </c>
      <c r="AH292">
        <v>488</v>
      </c>
      <c r="AI292">
        <v>2.5000000000000001E-3</v>
      </c>
      <c r="AK292">
        <v>488</v>
      </c>
      <c r="AL292">
        <v>-2.0000000000000001E-4</v>
      </c>
      <c r="AN292">
        <v>488</v>
      </c>
      <c r="AO292">
        <v>5.0000000000000001E-4</v>
      </c>
      <c r="AQ292">
        <v>488</v>
      </c>
      <c r="AR292">
        <v>1.1999999999999999E-3</v>
      </c>
    </row>
    <row r="293" spans="1:44" x14ac:dyDescent="0.3">
      <c r="A293">
        <v>489</v>
      </c>
      <c r="B293">
        <v>1.6999999999999999E-3</v>
      </c>
      <c r="D293">
        <v>489</v>
      </c>
      <c r="E293">
        <v>-1.1999999999999999E-3</v>
      </c>
      <c r="G293">
        <v>489</v>
      </c>
      <c r="H293">
        <v>-3.8E-3</v>
      </c>
      <c r="J293">
        <v>489</v>
      </c>
      <c r="K293">
        <v>-2.5000000000000001E-3</v>
      </c>
      <c r="M293">
        <v>489</v>
      </c>
      <c r="N293">
        <v>-2.5000000000000001E-3</v>
      </c>
      <c r="P293">
        <v>489</v>
      </c>
      <c r="Q293">
        <v>-4.0000000000000002E-4</v>
      </c>
      <c r="S293">
        <v>489</v>
      </c>
      <c r="T293">
        <v>-3.5000000000000001E-3</v>
      </c>
      <c r="V293">
        <v>489</v>
      </c>
      <c r="W293">
        <v>-5.3E-3</v>
      </c>
      <c r="Y293">
        <v>489</v>
      </c>
      <c r="Z293">
        <v>-4.5999999999999999E-3</v>
      </c>
      <c r="AB293">
        <v>489</v>
      </c>
      <c r="AC293">
        <v>-7.1000000000000004E-3</v>
      </c>
      <c r="AE293">
        <v>489</v>
      </c>
      <c r="AF293">
        <v>-2.9999999999999997E-4</v>
      </c>
      <c r="AH293">
        <v>489</v>
      </c>
      <c r="AI293">
        <v>2.5999999999999999E-3</v>
      </c>
      <c r="AK293">
        <v>489</v>
      </c>
      <c r="AL293">
        <v>-5.0000000000000001E-4</v>
      </c>
      <c r="AN293">
        <v>489</v>
      </c>
      <c r="AO293">
        <v>2.9999999999999997E-4</v>
      </c>
      <c r="AQ293">
        <v>489</v>
      </c>
      <c r="AR293">
        <v>1.1999999999999999E-3</v>
      </c>
    </row>
    <row r="294" spans="1:44" x14ac:dyDescent="0.3">
      <c r="A294">
        <v>490</v>
      </c>
      <c r="B294">
        <v>2.0999999999999999E-3</v>
      </c>
      <c r="D294">
        <v>490</v>
      </c>
      <c r="E294">
        <v>-1.1999999999999999E-3</v>
      </c>
      <c r="G294">
        <v>490</v>
      </c>
      <c r="H294">
        <v>-3.8E-3</v>
      </c>
      <c r="J294">
        <v>490</v>
      </c>
      <c r="K294">
        <v>-2.5999999999999999E-3</v>
      </c>
      <c r="M294">
        <v>490</v>
      </c>
      <c r="N294">
        <v>-2.5999999999999999E-3</v>
      </c>
      <c r="P294">
        <v>490</v>
      </c>
      <c r="Q294">
        <v>-1E-4</v>
      </c>
      <c r="S294">
        <v>490</v>
      </c>
      <c r="T294">
        <v>-3.2000000000000002E-3</v>
      </c>
      <c r="V294">
        <v>490</v>
      </c>
      <c r="W294">
        <v>-5.1000000000000004E-3</v>
      </c>
      <c r="Y294">
        <v>490</v>
      </c>
      <c r="Z294">
        <v>-4.4999999999999997E-3</v>
      </c>
      <c r="AB294">
        <v>490</v>
      </c>
      <c r="AC294">
        <v>-6.6E-3</v>
      </c>
      <c r="AE294">
        <v>490</v>
      </c>
      <c r="AF294">
        <v>-5.0000000000000001E-4</v>
      </c>
      <c r="AH294">
        <v>490</v>
      </c>
      <c r="AI294">
        <v>2.5000000000000001E-3</v>
      </c>
      <c r="AK294">
        <v>490</v>
      </c>
      <c r="AL294">
        <v>-4.0000000000000002E-4</v>
      </c>
      <c r="AN294">
        <v>490</v>
      </c>
      <c r="AO294">
        <v>2.9999999999999997E-4</v>
      </c>
      <c r="AQ294">
        <v>490</v>
      </c>
      <c r="AR294">
        <v>1.1999999999999999E-3</v>
      </c>
    </row>
    <row r="295" spans="1:44" x14ac:dyDescent="0.3">
      <c r="A295">
        <v>491</v>
      </c>
      <c r="B295">
        <v>2.0999999999999999E-3</v>
      </c>
      <c r="D295">
        <v>491</v>
      </c>
      <c r="E295">
        <v>-1E-3</v>
      </c>
      <c r="G295">
        <v>491</v>
      </c>
      <c r="H295">
        <v>-3.7000000000000002E-3</v>
      </c>
      <c r="J295">
        <v>491</v>
      </c>
      <c r="K295">
        <v>-2.3E-3</v>
      </c>
      <c r="M295">
        <v>491</v>
      </c>
      <c r="N295">
        <v>-2.3E-3</v>
      </c>
      <c r="P295">
        <v>491</v>
      </c>
      <c r="Q295">
        <v>-2.9999999999999997E-4</v>
      </c>
      <c r="S295">
        <v>491</v>
      </c>
      <c r="T295">
        <v>-3.3E-3</v>
      </c>
      <c r="V295">
        <v>491</v>
      </c>
      <c r="W295">
        <v>-5.1999999999999998E-3</v>
      </c>
      <c r="Y295">
        <v>491</v>
      </c>
      <c r="Z295">
        <v>-4.4000000000000003E-3</v>
      </c>
      <c r="AB295">
        <v>491</v>
      </c>
      <c r="AC295">
        <v>-6.6E-3</v>
      </c>
      <c r="AE295">
        <v>491</v>
      </c>
      <c r="AF295">
        <v>-2.0000000000000001E-4</v>
      </c>
      <c r="AH295">
        <v>491</v>
      </c>
      <c r="AI295">
        <v>2.8E-3</v>
      </c>
      <c r="AK295">
        <v>491</v>
      </c>
      <c r="AL295">
        <v>-1E-4</v>
      </c>
      <c r="AN295">
        <v>491</v>
      </c>
      <c r="AO295">
        <v>5.0000000000000001E-4</v>
      </c>
      <c r="AQ295">
        <v>491</v>
      </c>
      <c r="AR295">
        <v>1.2999999999999999E-3</v>
      </c>
    </row>
    <row r="296" spans="1:44" x14ac:dyDescent="0.3">
      <c r="A296">
        <v>492</v>
      </c>
      <c r="B296">
        <v>2.0999999999999999E-3</v>
      </c>
      <c r="D296">
        <v>492</v>
      </c>
      <c r="E296">
        <v>-1.2999999999999999E-3</v>
      </c>
      <c r="G296">
        <v>492</v>
      </c>
      <c r="H296">
        <v>-4.0000000000000001E-3</v>
      </c>
      <c r="J296">
        <v>492</v>
      </c>
      <c r="K296">
        <v>-2.3999999999999998E-3</v>
      </c>
      <c r="M296">
        <v>492</v>
      </c>
      <c r="N296">
        <v>-2.3999999999999998E-3</v>
      </c>
      <c r="P296">
        <v>492</v>
      </c>
      <c r="Q296">
        <v>-4.0000000000000002E-4</v>
      </c>
      <c r="S296">
        <v>492</v>
      </c>
      <c r="T296">
        <v>-3.3E-3</v>
      </c>
      <c r="V296">
        <v>492</v>
      </c>
      <c r="W296">
        <v>-5.3E-3</v>
      </c>
      <c r="Y296">
        <v>492</v>
      </c>
      <c r="Z296">
        <v>-4.4999999999999997E-3</v>
      </c>
      <c r="AB296">
        <v>492</v>
      </c>
      <c r="AC296">
        <v>-6.6E-3</v>
      </c>
      <c r="AE296">
        <v>492</v>
      </c>
      <c r="AF296">
        <v>-2.9999999999999997E-4</v>
      </c>
      <c r="AH296">
        <v>492</v>
      </c>
      <c r="AI296">
        <v>2.5999999999999999E-3</v>
      </c>
      <c r="AK296">
        <v>492</v>
      </c>
      <c r="AL296">
        <v>-1E-4</v>
      </c>
      <c r="AN296">
        <v>492</v>
      </c>
      <c r="AO296">
        <v>4.0000000000000002E-4</v>
      </c>
      <c r="AQ296">
        <v>492</v>
      </c>
      <c r="AR296">
        <v>1.5E-3</v>
      </c>
    </row>
    <row r="297" spans="1:44" x14ac:dyDescent="0.3">
      <c r="A297">
        <v>493</v>
      </c>
      <c r="B297">
        <v>2.0999999999999999E-3</v>
      </c>
      <c r="D297">
        <v>493</v>
      </c>
      <c r="E297">
        <v>-1.1999999999999999E-3</v>
      </c>
      <c r="G297">
        <v>493</v>
      </c>
      <c r="H297">
        <v>-3.8E-3</v>
      </c>
      <c r="J297">
        <v>493</v>
      </c>
      <c r="K297">
        <v>-2.5000000000000001E-3</v>
      </c>
      <c r="M297">
        <v>493</v>
      </c>
      <c r="N297">
        <v>-2.5000000000000001E-3</v>
      </c>
      <c r="P297">
        <v>493</v>
      </c>
      <c r="Q297">
        <v>-4.0000000000000002E-4</v>
      </c>
      <c r="S297">
        <v>493</v>
      </c>
      <c r="T297">
        <v>-3.3999999999999998E-3</v>
      </c>
      <c r="V297">
        <v>493</v>
      </c>
      <c r="W297">
        <v>-5.4000000000000003E-3</v>
      </c>
      <c r="Y297">
        <v>493</v>
      </c>
      <c r="Z297">
        <v>-4.4999999999999997E-3</v>
      </c>
      <c r="AB297">
        <v>493</v>
      </c>
      <c r="AC297">
        <v>-6.7999999999999996E-3</v>
      </c>
      <c r="AE297">
        <v>493</v>
      </c>
      <c r="AF297">
        <v>-2.9999999999999997E-4</v>
      </c>
      <c r="AH297">
        <v>493</v>
      </c>
      <c r="AI297">
        <v>2.8E-3</v>
      </c>
      <c r="AK297">
        <v>493</v>
      </c>
      <c r="AL297">
        <v>-4.0000000000000002E-4</v>
      </c>
      <c r="AN297">
        <v>493</v>
      </c>
      <c r="AO297">
        <v>2.0000000000000001E-4</v>
      </c>
      <c r="AQ297">
        <v>493</v>
      </c>
      <c r="AR297">
        <v>1.2999999999999999E-3</v>
      </c>
    </row>
    <row r="298" spans="1:44" x14ac:dyDescent="0.3">
      <c r="A298">
        <v>494</v>
      </c>
      <c r="B298">
        <v>2E-3</v>
      </c>
      <c r="D298">
        <v>494</v>
      </c>
      <c r="E298">
        <v>-1E-3</v>
      </c>
      <c r="G298">
        <v>494</v>
      </c>
      <c r="H298">
        <v>-3.5999999999999999E-3</v>
      </c>
      <c r="J298">
        <v>494</v>
      </c>
      <c r="K298">
        <v>-2.5000000000000001E-3</v>
      </c>
      <c r="M298">
        <v>494</v>
      </c>
      <c r="N298">
        <v>-2.5000000000000001E-3</v>
      </c>
      <c r="P298">
        <v>494</v>
      </c>
      <c r="Q298">
        <v>-2.0000000000000001E-4</v>
      </c>
      <c r="S298">
        <v>494</v>
      </c>
      <c r="T298">
        <v>-3.0999999999999999E-3</v>
      </c>
      <c r="V298">
        <v>494</v>
      </c>
      <c r="W298">
        <v>-5.1000000000000004E-3</v>
      </c>
      <c r="Y298">
        <v>494</v>
      </c>
      <c r="Z298">
        <v>-4.1999999999999997E-3</v>
      </c>
      <c r="AB298">
        <v>494</v>
      </c>
      <c r="AC298">
        <v>-6.4999999999999997E-3</v>
      </c>
      <c r="AE298">
        <v>494</v>
      </c>
      <c r="AF298">
        <v>-5.0000000000000001E-4</v>
      </c>
      <c r="AH298">
        <v>494</v>
      </c>
      <c r="AI298">
        <v>2.7000000000000001E-3</v>
      </c>
      <c r="AK298">
        <v>494</v>
      </c>
      <c r="AL298">
        <v>-2.0000000000000001E-4</v>
      </c>
      <c r="AN298">
        <v>494</v>
      </c>
      <c r="AO298">
        <v>4.0000000000000002E-4</v>
      </c>
      <c r="AQ298">
        <v>494</v>
      </c>
      <c r="AR298">
        <v>1.2999999999999999E-3</v>
      </c>
    </row>
    <row r="299" spans="1:44" x14ac:dyDescent="0.3">
      <c r="A299">
        <v>495</v>
      </c>
      <c r="B299">
        <v>1.9E-3</v>
      </c>
      <c r="D299">
        <v>495</v>
      </c>
      <c r="E299">
        <v>-1E-3</v>
      </c>
      <c r="G299">
        <v>495</v>
      </c>
      <c r="H299">
        <v>-3.5000000000000001E-3</v>
      </c>
      <c r="J299">
        <v>495</v>
      </c>
      <c r="K299">
        <v>-2.3999999999999998E-3</v>
      </c>
      <c r="M299">
        <v>495</v>
      </c>
      <c r="N299">
        <v>-2.3999999999999998E-3</v>
      </c>
      <c r="P299">
        <v>495</v>
      </c>
      <c r="Q299">
        <v>-2.9999999999999997E-4</v>
      </c>
      <c r="S299">
        <v>495</v>
      </c>
      <c r="T299">
        <v>-3.2000000000000002E-3</v>
      </c>
      <c r="V299">
        <v>495</v>
      </c>
      <c r="W299">
        <v>-5.1000000000000004E-3</v>
      </c>
      <c r="Y299">
        <v>495</v>
      </c>
      <c r="Z299">
        <v>-4.1999999999999997E-3</v>
      </c>
      <c r="AB299">
        <v>495</v>
      </c>
      <c r="AC299">
        <v>-6.7000000000000002E-3</v>
      </c>
      <c r="AE299">
        <v>495</v>
      </c>
      <c r="AF299">
        <v>-5.9999999999999995E-4</v>
      </c>
      <c r="AH299">
        <v>495</v>
      </c>
      <c r="AI299">
        <v>2.3999999999999998E-3</v>
      </c>
      <c r="AK299">
        <v>495</v>
      </c>
      <c r="AL299">
        <v>-5.0000000000000001E-4</v>
      </c>
      <c r="AN299">
        <v>495</v>
      </c>
      <c r="AO299">
        <v>5.0000000000000001E-4</v>
      </c>
      <c r="AQ299">
        <v>495</v>
      </c>
      <c r="AR299">
        <v>1E-3</v>
      </c>
    </row>
    <row r="300" spans="1:44" x14ac:dyDescent="0.3">
      <c r="A300">
        <v>496</v>
      </c>
      <c r="B300">
        <v>1.9E-3</v>
      </c>
      <c r="D300">
        <v>496</v>
      </c>
      <c r="E300">
        <v>-1.2999999999999999E-3</v>
      </c>
      <c r="G300">
        <v>496</v>
      </c>
      <c r="H300">
        <v>-3.8E-3</v>
      </c>
      <c r="J300">
        <v>496</v>
      </c>
      <c r="K300">
        <v>-2.5000000000000001E-3</v>
      </c>
      <c r="M300">
        <v>496</v>
      </c>
      <c r="N300">
        <v>-2.5000000000000001E-3</v>
      </c>
      <c r="P300">
        <v>496</v>
      </c>
      <c r="Q300">
        <v>-2.0000000000000001E-4</v>
      </c>
      <c r="S300">
        <v>496</v>
      </c>
      <c r="T300">
        <v>-3.3E-3</v>
      </c>
      <c r="V300">
        <v>496</v>
      </c>
      <c r="W300">
        <v>-5.1999999999999998E-3</v>
      </c>
      <c r="Y300">
        <v>496</v>
      </c>
      <c r="Z300">
        <v>-4.3E-3</v>
      </c>
      <c r="AB300">
        <v>496</v>
      </c>
      <c r="AC300">
        <v>-6.4999999999999997E-3</v>
      </c>
      <c r="AE300">
        <v>496</v>
      </c>
      <c r="AF300">
        <v>-2.9999999999999997E-4</v>
      </c>
      <c r="AH300">
        <v>496</v>
      </c>
      <c r="AI300">
        <v>2.5999999999999999E-3</v>
      </c>
      <c r="AK300">
        <v>496</v>
      </c>
      <c r="AL300">
        <v>-2.9999999999999997E-4</v>
      </c>
      <c r="AN300">
        <v>496</v>
      </c>
      <c r="AO300">
        <v>2.0000000000000001E-4</v>
      </c>
      <c r="AQ300">
        <v>496</v>
      </c>
      <c r="AR300">
        <v>8.9999999999999998E-4</v>
      </c>
    </row>
    <row r="301" spans="1:44" x14ac:dyDescent="0.3">
      <c r="A301">
        <v>497</v>
      </c>
      <c r="B301">
        <v>1.9E-3</v>
      </c>
      <c r="D301">
        <v>497</v>
      </c>
      <c r="E301">
        <v>-1.4E-3</v>
      </c>
      <c r="G301">
        <v>497</v>
      </c>
      <c r="H301">
        <v>-3.8999999999999998E-3</v>
      </c>
      <c r="J301">
        <v>497</v>
      </c>
      <c r="K301">
        <v>-2.5999999999999999E-3</v>
      </c>
      <c r="M301">
        <v>497</v>
      </c>
      <c r="N301">
        <v>-2.5999999999999999E-3</v>
      </c>
      <c r="P301">
        <v>497</v>
      </c>
      <c r="Q301">
        <v>-2.0000000000000001E-4</v>
      </c>
      <c r="S301">
        <v>497</v>
      </c>
      <c r="T301">
        <v>-3.0999999999999999E-3</v>
      </c>
      <c r="V301">
        <v>497</v>
      </c>
      <c r="W301">
        <v>-5.1000000000000004E-3</v>
      </c>
      <c r="Y301">
        <v>497</v>
      </c>
      <c r="Z301">
        <v>-4.3E-3</v>
      </c>
      <c r="AB301">
        <v>497</v>
      </c>
      <c r="AC301">
        <v>-6.4000000000000003E-3</v>
      </c>
      <c r="AE301">
        <v>497</v>
      </c>
      <c r="AF301">
        <v>-2.9999999999999997E-4</v>
      </c>
      <c r="AH301">
        <v>497</v>
      </c>
      <c r="AI301">
        <v>2.5999999999999999E-3</v>
      </c>
      <c r="AK301">
        <v>497</v>
      </c>
      <c r="AL301">
        <v>-2.9999999999999997E-4</v>
      </c>
      <c r="AN301">
        <v>497</v>
      </c>
      <c r="AO301">
        <v>2.9999999999999997E-4</v>
      </c>
      <c r="AQ301">
        <v>497</v>
      </c>
      <c r="AR301">
        <v>1.1000000000000001E-3</v>
      </c>
    </row>
    <row r="302" spans="1:44" x14ac:dyDescent="0.3">
      <c r="A302">
        <v>498</v>
      </c>
      <c r="B302">
        <v>1.9E-3</v>
      </c>
      <c r="D302">
        <v>498</v>
      </c>
      <c r="E302">
        <v>-1E-3</v>
      </c>
      <c r="G302">
        <v>498</v>
      </c>
      <c r="H302">
        <v>-3.7000000000000002E-3</v>
      </c>
      <c r="J302">
        <v>498</v>
      </c>
      <c r="K302">
        <v>-2.3999999999999998E-3</v>
      </c>
      <c r="M302">
        <v>498</v>
      </c>
      <c r="N302">
        <v>-2.3999999999999998E-3</v>
      </c>
      <c r="P302">
        <v>498</v>
      </c>
      <c r="Q302">
        <v>-2.9999999999999997E-4</v>
      </c>
      <c r="S302">
        <v>498</v>
      </c>
      <c r="T302">
        <v>-3.3999999999999998E-3</v>
      </c>
      <c r="V302">
        <v>498</v>
      </c>
      <c r="W302">
        <v>-5.1999999999999998E-3</v>
      </c>
      <c r="Y302">
        <v>498</v>
      </c>
      <c r="Z302">
        <v>-4.4000000000000003E-3</v>
      </c>
      <c r="AB302">
        <v>498</v>
      </c>
      <c r="AC302">
        <v>-6.4000000000000003E-3</v>
      </c>
      <c r="AE302">
        <v>498</v>
      </c>
      <c r="AF302">
        <v>-2.0000000000000001E-4</v>
      </c>
      <c r="AH302">
        <v>498</v>
      </c>
      <c r="AI302">
        <v>2.7000000000000001E-3</v>
      </c>
      <c r="AK302">
        <v>498</v>
      </c>
      <c r="AL302">
        <v>0</v>
      </c>
      <c r="AN302">
        <v>498</v>
      </c>
      <c r="AO302">
        <v>4.0000000000000002E-4</v>
      </c>
      <c r="AQ302">
        <v>498</v>
      </c>
      <c r="AR302">
        <v>1.1999999999999999E-3</v>
      </c>
    </row>
    <row r="303" spans="1:44" x14ac:dyDescent="0.3">
      <c r="A303">
        <v>499</v>
      </c>
      <c r="B303">
        <v>1.9E-3</v>
      </c>
      <c r="D303">
        <v>499</v>
      </c>
      <c r="E303">
        <v>-1.1999999999999999E-3</v>
      </c>
      <c r="G303">
        <v>499</v>
      </c>
      <c r="H303">
        <v>-3.8E-3</v>
      </c>
      <c r="J303">
        <v>499</v>
      </c>
      <c r="K303">
        <v>-2.3999999999999998E-3</v>
      </c>
      <c r="M303">
        <v>499</v>
      </c>
      <c r="N303">
        <v>-2.3999999999999998E-3</v>
      </c>
      <c r="P303">
        <v>499</v>
      </c>
      <c r="Q303">
        <v>-5.0000000000000001E-4</v>
      </c>
      <c r="S303">
        <v>499</v>
      </c>
      <c r="T303">
        <v>-3.3E-3</v>
      </c>
      <c r="V303">
        <v>499</v>
      </c>
      <c r="W303">
        <v>-5.4000000000000003E-3</v>
      </c>
      <c r="Y303">
        <v>499</v>
      </c>
      <c r="Z303">
        <v>-4.4000000000000003E-3</v>
      </c>
      <c r="AB303">
        <v>499</v>
      </c>
      <c r="AC303">
        <v>-6.6E-3</v>
      </c>
      <c r="AE303">
        <v>499</v>
      </c>
      <c r="AF303">
        <v>-2.9999999999999997E-4</v>
      </c>
      <c r="AH303">
        <v>499</v>
      </c>
      <c r="AI303">
        <v>2.7000000000000001E-3</v>
      </c>
      <c r="AK303">
        <v>499</v>
      </c>
      <c r="AL303">
        <v>-1E-4</v>
      </c>
      <c r="AN303">
        <v>499</v>
      </c>
      <c r="AO303">
        <v>2.9999999999999997E-4</v>
      </c>
      <c r="AQ303">
        <v>499</v>
      </c>
      <c r="AR303">
        <v>1E-3</v>
      </c>
    </row>
    <row r="304" spans="1:44" x14ac:dyDescent="0.3">
      <c r="A304">
        <v>500</v>
      </c>
      <c r="B304">
        <v>1.9E-3</v>
      </c>
      <c r="D304">
        <v>500</v>
      </c>
      <c r="E304">
        <v>-1.1999999999999999E-3</v>
      </c>
      <c r="G304">
        <v>500</v>
      </c>
      <c r="H304">
        <v>-3.7000000000000002E-3</v>
      </c>
      <c r="J304">
        <v>500</v>
      </c>
      <c r="K304">
        <v>-2.3E-3</v>
      </c>
      <c r="M304">
        <v>500</v>
      </c>
      <c r="N304">
        <v>-2.3E-3</v>
      </c>
      <c r="P304">
        <v>500</v>
      </c>
      <c r="Q304">
        <v>-4.0000000000000002E-4</v>
      </c>
      <c r="S304">
        <v>500</v>
      </c>
      <c r="T304">
        <v>-3.3E-3</v>
      </c>
      <c r="V304">
        <v>500</v>
      </c>
      <c r="W304">
        <v>-5.3E-3</v>
      </c>
      <c r="Y304">
        <v>500</v>
      </c>
      <c r="Z304">
        <v>-4.3E-3</v>
      </c>
      <c r="AB304">
        <v>500</v>
      </c>
      <c r="AC304">
        <v>-6.7000000000000002E-3</v>
      </c>
      <c r="AE304">
        <v>500</v>
      </c>
      <c r="AF304">
        <v>-5.0000000000000001E-4</v>
      </c>
      <c r="AH304">
        <v>500</v>
      </c>
      <c r="AI304">
        <v>2.7000000000000001E-3</v>
      </c>
      <c r="AK304">
        <v>500</v>
      </c>
      <c r="AL304">
        <v>-4.0000000000000002E-4</v>
      </c>
      <c r="AN304">
        <v>500</v>
      </c>
      <c r="AO304">
        <v>2.9999999999999997E-4</v>
      </c>
      <c r="AQ304">
        <v>500</v>
      </c>
      <c r="AR304">
        <v>1.1000000000000001E-3</v>
      </c>
    </row>
    <row r="305" spans="1:44" x14ac:dyDescent="0.3">
      <c r="A305">
        <v>501</v>
      </c>
      <c r="B305">
        <v>1.9E-3</v>
      </c>
      <c r="D305">
        <v>501</v>
      </c>
      <c r="E305">
        <v>-1.2999999999999999E-3</v>
      </c>
      <c r="G305">
        <v>501</v>
      </c>
      <c r="H305">
        <v>-4.0000000000000001E-3</v>
      </c>
      <c r="J305">
        <v>501</v>
      </c>
      <c r="K305">
        <v>-2.5999999999999999E-3</v>
      </c>
      <c r="M305">
        <v>501</v>
      </c>
      <c r="N305">
        <v>-2.5999999999999999E-3</v>
      </c>
      <c r="P305">
        <v>501</v>
      </c>
      <c r="Q305">
        <v>-5.0000000000000001E-4</v>
      </c>
      <c r="S305">
        <v>501</v>
      </c>
      <c r="T305">
        <v>-3.3999999999999998E-3</v>
      </c>
      <c r="V305">
        <v>501</v>
      </c>
      <c r="W305">
        <v>-5.1000000000000004E-3</v>
      </c>
      <c r="Y305">
        <v>501</v>
      </c>
      <c r="Z305">
        <v>-4.4000000000000003E-3</v>
      </c>
      <c r="AB305">
        <v>501</v>
      </c>
      <c r="AC305">
        <v>-6.6E-3</v>
      </c>
      <c r="AE305">
        <v>501</v>
      </c>
      <c r="AF305">
        <v>-2.9999999999999997E-4</v>
      </c>
      <c r="AH305">
        <v>501</v>
      </c>
      <c r="AI305">
        <v>2.5999999999999999E-3</v>
      </c>
      <c r="AK305">
        <v>501</v>
      </c>
      <c r="AL305">
        <v>-2.0000000000000001E-4</v>
      </c>
      <c r="AN305">
        <v>501</v>
      </c>
      <c r="AO305">
        <v>4.0000000000000002E-4</v>
      </c>
      <c r="AQ305">
        <v>501</v>
      </c>
      <c r="AR305">
        <v>1.1000000000000001E-3</v>
      </c>
    </row>
    <row r="306" spans="1:44" x14ac:dyDescent="0.3">
      <c r="A306">
        <v>502</v>
      </c>
      <c r="B306">
        <v>2.0999999999999999E-3</v>
      </c>
      <c r="D306">
        <v>502</v>
      </c>
      <c r="E306">
        <v>-1E-3</v>
      </c>
      <c r="G306">
        <v>502</v>
      </c>
      <c r="H306">
        <v>-3.8E-3</v>
      </c>
      <c r="J306">
        <v>502</v>
      </c>
      <c r="K306">
        <v>-2.3E-3</v>
      </c>
      <c r="M306">
        <v>502</v>
      </c>
      <c r="N306">
        <v>-2.3E-3</v>
      </c>
      <c r="P306">
        <v>502</v>
      </c>
      <c r="Q306">
        <v>-5.0000000000000001E-4</v>
      </c>
      <c r="S306">
        <v>502</v>
      </c>
      <c r="T306">
        <v>-3.5999999999999999E-3</v>
      </c>
      <c r="V306">
        <v>502</v>
      </c>
      <c r="W306">
        <v>-5.1000000000000004E-3</v>
      </c>
      <c r="Y306">
        <v>502</v>
      </c>
      <c r="Z306">
        <v>-4.1000000000000003E-3</v>
      </c>
      <c r="AB306">
        <v>502</v>
      </c>
      <c r="AC306">
        <v>-6.3E-3</v>
      </c>
      <c r="AE306">
        <v>502</v>
      </c>
      <c r="AF306">
        <v>-4.0000000000000002E-4</v>
      </c>
      <c r="AH306">
        <v>502</v>
      </c>
      <c r="AI306">
        <v>2.7000000000000001E-3</v>
      </c>
      <c r="AK306">
        <v>502</v>
      </c>
      <c r="AL306">
        <v>-4.0000000000000002E-4</v>
      </c>
      <c r="AN306">
        <v>502</v>
      </c>
      <c r="AO306">
        <v>2.9999999999999997E-4</v>
      </c>
      <c r="AQ306">
        <v>502</v>
      </c>
      <c r="AR306">
        <v>1E-3</v>
      </c>
    </row>
    <row r="307" spans="1:44" x14ac:dyDescent="0.3">
      <c r="A307">
        <v>503</v>
      </c>
      <c r="B307">
        <v>1.9E-3</v>
      </c>
      <c r="D307">
        <v>503</v>
      </c>
      <c r="E307">
        <v>-1.1999999999999999E-3</v>
      </c>
      <c r="G307">
        <v>503</v>
      </c>
      <c r="H307">
        <v>-3.7000000000000002E-3</v>
      </c>
      <c r="J307">
        <v>503</v>
      </c>
      <c r="K307">
        <v>-2.3999999999999998E-3</v>
      </c>
      <c r="M307">
        <v>503</v>
      </c>
      <c r="N307">
        <v>-2.3999999999999998E-3</v>
      </c>
      <c r="P307">
        <v>503</v>
      </c>
      <c r="Q307">
        <v>-2.9999999999999997E-4</v>
      </c>
      <c r="S307">
        <v>503</v>
      </c>
      <c r="T307">
        <v>-4.1000000000000003E-3</v>
      </c>
      <c r="V307">
        <v>503</v>
      </c>
      <c r="W307">
        <v>-5.3E-3</v>
      </c>
      <c r="Y307">
        <v>503</v>
      </c>
      <c r="Z307">
        <v>-4.3E-3</v>
      </c>
      <c r="AB307">
        <v>503</v>
      </c>
      <c r="AC307">
        <v>-6.1000000000000004E-3</v>
      </c>
      <c r="AE307">
        <v>503</v>
      </c>
      <c r="AF307">
        <v>-2.0000000000000001E-4</v>
      </c>
      <c r="AH307">
        <v>503</v>
      </c>
      <c r="AI307">
        <v>2.5000000000000001E-3</v>
      </c>
      <c r="AK307">
        <v>503</v>
      </c>
      <c r="AL307">
        <v>-2.9999999999999997E-4</v>
      </c>
      <c r="AN307">
        <v>503</v>
      </c>
      <c r="AO307">
        <v>5.0000000000000001E-4</v>
      </c>
      <c r="AQ307">
        <v>503</v>
      </c>
      <c r="AR307">
        <v>1.1000000000000001E-3</v>
      </c>
    </row>
    <row r="308" spans="1:44" x14ac:dyDescent="0.3">
      <c r="A308">
        <v>504</v>
      </c>
      <c r="B308">
        <v>1.9E-3</v>
      </c>
      <c r="D308">
        <v>504</v>
      </c>
      <c r="E308">
        <v>-1.2999999999999999E-3</v>
      </c>
      <c r="G308">
        <v>504</v>
      </c>
      <c r="H308">
        <v>-4.0000000000000001E-3</v>
      </c>
      <c r="J308">
        <v>504</v>
      </c>
      <c r="K308">
        <v>-2.8E-3</v>
      </c>
      <c r="M308">
        <v>504</v>
      </c>
      <c r="N308">
        <v>-2.8E-3</v>
      </c>
      <c r="P308">
        <v>504</v>
      </c>
      <c r="Q308">
        <v>-6.9999999999999999E-4</v>
      </c>
      <c r="S308">
        <v>504</v>
      </c>
      <c r="T308">
        <v>-3.5000000000000001E-3</v>
      </c>
      <c r="V308">
        <v>504</v>
      </c>
      <c r="W308">
        <v>-5.3E-3</v>
      </c>
      <c r="Y308">
        <v>504</v>
      </c>
      <c r="Z308">
        <v>-4.4000000000000003E-3</v>
      </c>
      <c r="AB308">
        <v>504</v>
      </c>
      <c r="AC308">
        <v>-6.7999999999999996E-3</v>
      </c>
      <c r="AE308">
        <v>504</v>
      </c>
      <c r="AF308">
        <v>-4.0000000000000002E-4</v>
      </c>
      <c r="AH308">
        <v>504</v>
      </c>
      <c r="AI308">
        <v>2.5999999999999999E-3</v>
      </c>
      <c r="AK308">
        <v>504</v>
      </c>
      <c r="AL308">
        <v>-2.0000000000000001E-4</v>
      </c>
      <c r="AN308">
        <v>504</v>
      </c>
      <c r="AO308">
        <v>2.9999999999999997E-4</v>
      </c>
      <c r="AQ308">
        <v>504</v>
      </c>
      <c r="AR308">
        <v>1.1000000000000001E-3</v>
      </c>
    </row>
    <row r="309" spans="1:44" x14ac:dyDescent="0.3">
      <c r="A309">
        <v>505</v>
      </c>
      <c r="B309">
        <v>1.9E-3</v>
      </c>
      <c r="D309">
        <v>505</v>
      </c>
      <c r="E309">
        <v>-1.1999999999999999E-3</v>
      </c>
      <c r="G309">
        <v>505</v>
      </c>
      <c r="H309">
        <v>-4.0000000000000001E-3</v>
      </c>
      <c r="J309">
        <v>505</v>
      </c>
      <c r="K309">
        <v>-2.5000000000000001E-3</v>
      </c>
      <c r="M309">
        <v>505</v>
      </c>
      <c r="N309">
        <v>-2.5000000000000001E-3</v>
      </c>
      <c r="P309">
        <v>505</v>
      </c>
      <c r="Q309">
        <v>-5.9999999999999995E-4</v>
      </c>
      <c r="S309">
        <v>505</v>
      </c>
      <c r="T309">
        <v>-3.5000000000000001E-3</v>
      </c>
      <c r="V309">
        <v>505</v>
      </c>
      <c r="W309">
        <v>-5.1999999999999998E-3</v>
      </c>
      <c r="Y309">
        <v>505</v>
      </c>
      <c r="Z309">
        <v>-4.1999999999999997E-3</v>
      </c>
      <c r="AB309">
        <v>505</v>
      </c>
      <c r="AC309">
        <v>-6.4999999999999997E-3</v>
      </c>
      <c r="AE309">
        <v>505</v>
      </c>
      <c r="AF309">
        <v>-1E-4</v>
      </c>
      <c r="AH309">
        <v>505</v>
      </c>
      <c r="AI309">
        <v>2.5999999999999999E-3</v>
      </c>
      <c r="AK309">
        <v>505</v>
      </c>
      <c r="AL309">
        <v>-2.0000000000000001E-4</v>
      </c>
      <c r="AN309">
        <v>505</v>
      </c>
      <c r="AO309">
        <v>2.9999999999999997E-4</v>
      </c>
      <c r="AQ309">
        <v>505</v>
      </c>
      <c r="AR309">
        <v>1.1000000000000001E-3</v>
      </c>
    </row>
    <row r="310" spans="1:44" x14ac:dyDescent="0.3">
      <c r="A310">
        <v>506</v>
      </c>
      <c r="B310">
        <v>1.8E-3</v>
      </c>
      <c r="D310">
        <v>506</v>
      </c>
      <c r="E310">
        <v>-1.2999999999999999E-3</v>
      </c>
      <c r="G310">
        <v>506</v>
      </c>
      <c r="H310">
        <v>-3.8E-3</v>
      </c>
      <c r="J310">
        <v>506</v>
      </c>
      <c r="K310">
        <v>-3.0000000000000001E-3</v>
      </c>
      <c r="M310">
        <v>506</v>
      </c>
      <c r="N310">
        <v>-3.0000000000000001E-3</v>
      </c>
      <c r="P310">
        <v>506</v>
      </c>
      <c r="Q310">
        <v>-5.9999999999999995E-4</v>
      </c>
      <c r="S310">
        <v>506</v>
      </c>
      <c r="T310">
        <v>-3.5000000000000001E-3</v>
      </c>
      <c r="V310">
        <v>506</v>
      </c>
      <c r="W310">
        <v>-5.1000000000000004E-3</v>
      </c>
      <c r="Y310">
        <v>506</v>
      </c>
      <c r="Z310">
        <v>-4.3E-3</v>
      </c>
      <c r="AB310">
        <v>506</v>
      </c>
      <c r="AC310">
        <v>-6.3E-3</v>
      </c>
      <c r="AE310">
        <v>506</v>
      </c>
      <c r="AF310">
        <v>-4.0000000000000002E-4</v>
      </c>
      <c r="AH310">
        <v>506</v>
      </c>
      <c r="AI310">
        <v>2.5999999999999999E-3</v>
      </c>
      <c r="AK310">
        <v>506</v>
      </c>
      <c r="AL310">
        <v>-4.0000000000000002E-4</v>
      </c>
      <c r="AN310">
        <v>506</v>
      </c>
      <c r="AO310">
        <v>2.0000000000000001E-4</v>
      </c>
      <c r="AQ310">
        <v>506</v>
      </c>
      <c r="AR310">
        <v>1.1000000000000001E-3</v>
      </c>
    </row>
    <row r="311" spans="1:44" x14ac:dyDescent="0.3">
      <c r="A311">
        <v>507</v>
      </c>
      <c r="B311">
        <v>2E-3</v>
      </c>
      <c r="D311">
        <v>507</v>
      </c>
      <c r="E311">
        <v>-1E-3</v>
      </c>
      <c r="G311">
        <v>507</v>
      </c>
      <c r="H311">
        <v>-3.8E-3</v>
      </c>
      <c r="J311">
        <v>507</v>
      </c>
      <c r="K311">
        <v>-2.5000000000000001E-3</v>
      </c>
      <c r="M311">
        <v>507</v>
      </c>
      <c r="N311">
        <v>-2.5000000000000001E-3</v>
      </c>
      <c r="P311">
        <v>507</v>
      </c>
      <c r="Q311">
        <v>-4.0000000000000002E-4</v>
      </c>
      <c r="S311">
        <v>507</v>
      </c>
      <c r="T311">
        <v>-3.5999999999999999E-3</v>
      </c>
      <c r="V311">
        <v>507</v>
      </c>
      <c r="W311">
        <v>-5.3E-3</v>
      </c>
      <c r="Y311">
        <v>507</v>
      </c>
      <c r="Z311">
        <v>-4.4000000000000003E-3</v>
      </c>
      <c r="AB311">
        <v>507</v>
      </c>
      <c r="AC311">
        <v>-6.3E-3</v>
      </c>
      <c r="AE311">
        <v>507</v>
      </c>
      <c r="AF311">
        <v>-1E-4</v>
      </c>
      <c r="AH311">
        <v>507</v>
      </c>
      <c r="AI311">
        <v>2.7000000000000001E-3</v>
      </c>
      <c r="AK311">
        <v>507</v>
      </c>
      <c r="AL311">
        <v>-2.0000000000000001E-4</v>
      </c>
      <c r="AN311">
        <v>507</v>
      </c>
      <c r="AO311">
        <v>2.9999999999999997E-4</v>
      </c>
      <c r="AQ311">
        <v>507</v>
      </c>
      <c r="AR311">
        <v>1.1000000000000001E-3</v>
      </c>
    </row>
    <row r="312" spans="1:44" x14ac:dyDescent="0.3">
      <c r="A312">
        <v>508</v>
      </c>
      <c r="B312">
        <v>2.2000000000000001E-3</v>
      </c>
      <c r="D312">
        <v>508</v>
      </c>
      <c r="E312">
        <v>-1E-3</v>
      </c>
      <c r="G312">
        <v>508</v>
      </c>
      <c r="H312">
        <v>-3.8E-3</v>
      </c>
      <c r="J312">
        <v>508</v>
      </c>
      <c r="K312">
        <v>-2.3999999999999998E-3</v>
      </c>
      <c r="M312">
        <v>508</v>
      </c>
      <c r="N312">
        <v>-2.3999999999999998E-3</v>
      </c>
      <c r="P312">
        <v>508</v>
      </c>
      <c r="Q312">
        <v>-4.0000000000000002E-4</v>
      </c>
      <c r="S312">
        <v>508</v>
      </c>
      <c r="T312">
        <v>-3.2000000000000002E-3</v>
      </c>
      <c r="V312">
        <v>508</v>
      </c>
      <c r="W312">
        <v>-5.3E-3</v>
      </c>
      <c r="Y312">
        <v>508</v>
      </c>
      <c r="Z312">
        <v>-4.0000000000000001E-3</v>
      </c>
      <c r="AB312">
        <v>508</v>
      </c>
      <c r="AC312">
        <v>-6.1000000000000004E-3</v>
      </c>
      <c r="AE312">
        <v>508</v>
      </c>
      <c r="AF312">
        <v>-2.9999999999999997E-4</v>
      </c>
      <c r="AH312">
        <v>508</v>
      </c>
      <c r="AI312">
        <v>2.2000000000000001E-3</v>
      </c>
      <c r="AK312">
        <v>508</v>
      </c>
      <c r="AL312">
        <v>-2.9999999999999997E-4</v>
      </c>
      <c r="AN312">
        <v>508</v>
      </c>
      <c r="AO312">
        <v>1E-4</v>
      </c>
      <c r="AQ312">
        <v>508</v>
      </c>
      <c r="AR312">
        <v>1E-3</v>
      </c>
    </row>
    <row r="313" spans="1:44" x14ac:dyDescent="0.3">
      <c r="A313">
        <v>509</v>
      </c>
      <c r="B313">
        <v>2E-3</v>
      </c>
      <c r="D313">
        <v>509</v>
      </c>
      <c r="E313">
        <v>-1.1999999999999999E-3</v>
      </c>
      <c r="G313">
        <v>509</v>
      </c>
      <c r="H313">
        <v>-3.8E-3</v>
      </c>
      <c r="J313">
        <v>509</v>
      </c>
      <c r="K313">
        <v>-2.7000000000000001E-3</v>
      </c>
      <c r="M313">
        <v>509</v>
      </c>
      <c r="N313">
        <v>-2.7000000000000001E-3</v>
      </c>
      <c r="P313">
        <v>509</v>
      </c>
      <c r="Q313">
        <v>-2.9999999999999997E-4</v>
      </c>
      <c r="S313">
        <v>509</v>
      </c>
      <c r="T313">
        <v>-3.3E-3</v>
      </c>
      <c r="V313">
        <v>509</v>
      </c>
      <c r="W313">
        <v>-5.1999999999999998E-3</v>
      </c>
      <c r="Y313">
        <v>509</v>
      </c>
      <c r="Z313">
        <v>-4.1000000000000003E-3</v>
      </c>
      <c r="AB313">
        <v>509</v>
      </c>
      <c r="AC313">
        <v>-6.1000000000000004E-3</v>
      </c>
      <c r="AE313">
        <v>509</v>
      </c>
      <c r="AF313">
        <v>-2.9999999999999997E-4</v>
      </c>
      <c r="AH313">
        <v>509</v>
      </c>
      <c r="AI313">
        <v>2.7000000000000001E-3</v>
      </c>
      <c r="AK313">
        <v>509</v>
      </c>
      <c r="AL313">
        <v>-1E-4</v>
      </c>
      <c r="AN313">
        <v>509</v>
      </c>
      <c r="AO313">
        <v>2.9999999999999997E-4</v>
      </c>
      <c r="AQ313">
        <v>509</v>
      </c>
      <c r="AR313">
        <v>1E-3</v>
      </c>
    </row>
    <row r="314" spans="1:44" x14ac:dyDescent="0.3">
      <c r="A314">
        <v>510</v>
      </c>
      <c r="B314">
        <v>1.9E-3</v>
      </c>
      <c r="D314">
        <v>510</v>
      </c>
      <c r="E314">
        <v>-1.1000000000000001E-3</v>
      </c>
      <c r="G314">
        <v>510</v>
      </c>
      <c r="H314">
        <v>-3.8999999999999998E-3</v>
      </c>
      <c r="J314">
        <v>510</v>
      </c>
      <c r="K314">
        <v>-2.7000000000000001E-3</v>
      </c>
      <c r="M314">
        <v>510</v>
      </c>
      <c r="N314">
        <v>-2.7000000000000001E-3</v>
      </c>
      <c r="P314">
        <v>510</v>
      </c>
      <c r="Q314">
        <v>-5.9999999999999995E-4</v>
      </c>
      <c r="S314">
        <v>510</v>
      </c>
      <c r="T314">
        <v>-3.5000000000000001E-3</v>
      </c>
      <c r="V314">
        <v>510</v>
      </c>
      <c r="W314">
        <v>-5.3E-3</v>
      </c>
      <c r="Y314">
        <v>510</v>
      </c>
      <c r="Z314">
        <v>-4.1000000000000003E-3</v>
      </c>
      <c r="AB314">
        <v>510</v>
      </c>
      <c r="AC314">
        <v>-6.1999999999999998E-3</v>
      </c>
      <c r="AE314">
        <v>510</v>
      </c>
      <c r="AF314">
        <v>-2.9999999999999997E-4</v>
      </c>
      <c r="AH314">
        <v>510</v>
      </c>
      <c r="AI314">
        <v>2.5999999999999999E-3</v>
      </c>
      <c r="AK314">
        <v>510</v>
      </c>
      <c r="AL314">
        <v>-2.0000000000000001E-4</v>
      </c>
      <c r="AN314">
        <v>510</v>
      </c>
      <c r="AO314">
        <v>2.9999999999999997E-4</v>
      </c>
      <c r="AQ314">
        <v>510</v>
      </c>
      <c r="AR314">
        <v>1.2999999999999999E-3</v>
      </c>
    </row>
    <row r="315" spans="1:44" x14ac:dyDescent="0.3">
      <c r="A315">
        <v>511</v>
      </c>
      <c r="B315">
        <v>1.8E-3</v>
      </c>
      <c r="D315">
        <v>511</v>
      </c>
      <c r="E315">
        <v>-1.4E-3</v>
      </c>
      <c r="G315">
        <v>511</v>
      </c>
      <c r="H315">
        <v>-3.8E-3</v>
      </c>
      <c r="J315">
        <v>511</v>
      </c>
      <c r="K315">
        <v>-2.8999999999999998E-3</v>
      </c>
      <c r="M315">
        <v>511</v>
      </c>
      <c r="N315">
        <v>-2.8999999999999998E-3</v>
      </c>
      <c r="P315">
        <v>511</v>
      </c>
      <c r="Q315">
        <v>-2.0000000000000001E-4</v>
      </c>
      <c r="S315">
        <v>511</v>
      </c>
      <c r="T315">
        <v>-3.3999999999999998E-3</v>
      </c>
      <c r="V315">
        <v>511</v>
      </c>
      <c r="W315">
        <v>-4.7999999999999996E-3</v>
      </c>
      <c r="Y315">
        <v>511</v>
      </c>
      <c r="Z315">
        <v>-4.0000000000000001E-3</v>
      </c>
      <c r="AB315">
        <v>511</v>
      </c>
      <c r="AC315">
        <v>-5.7999999999999996E-3</v>
      </c>
      <c r="AE315">
        <v>511</v>
      </c>
      <c r="AF315">
        <v>-4.0000000000000002E-4</v>
      </c>
      <c r="AH315">
        <v>511</v>
      </c>
      <c r="AI315">
        <v>2.3999999999999998E-3</v>
      </c>
      <c r="AK315">
        <v>511</v>
      </c>
      <c r="AL315">
        <v>-4.0000000000000002E-4</v>
      </c>
      <c r="AN315">
        <v>511</v>
      </c>
      <c r="AO315">
        <v>2.0000000000000001E-4</v>
      </c>
      <c r="AQ315">
        <v>511</v>
      </c>
      <c r="AR315">
        <v>1.1000000000000001E-3</v>
      </c>
    </row>
    <row r="316" spans="1:44" x14ac:dyDescent="0.3">
      <c r="A316">
        <v>512</v>
      </c>
      <c r="B316">
        <v>2E-3</v>
      </c>
      <c r="D316">
        <v>512</v>
      </c>
      <c r="E316">
        <v>-1.1999999999999999E-3</v>
      </c>
      <c r="G316">
        <v>512</v>
      </c>
      <c r="H316">
        <v>-4.0000000000000001E-3</v>
      </c>
      <c r="J316">
        <v>512</v>
      </c>
      <c r="K316">
        <v>-2.8999999999999998E-3</v>
      </c>
      <c r="M316">
        <v>512</v>
      </c>
      <c r="N316">
        <v>-2.8999999999999998E-3</v>
      </c>
      <c r="P316">
        <v>512</v>
      </c>
      <c r="Q316">
        <v>-4.0000000000000002E-4</v>
      </c>
      <c r="S316">
        <v>512</v>
      </c>
      <c r="T316">
        <v>-3.5000000000000001E-3</v>
      </c>
      <c r="V316">
        <v>512</v>
      </c>
      <c r="W316">
        <v>-5.1000000000000004E-3</v>
      </c>
      <c r="Y316">
        <v>512</v>
      </c>
      <c r="Z316">
        <v>-4.1000000000000003E-3</v>
      </c>
      <c r="AB316">
        <v>512</v>
      </c>
      <c r="AC316">
        <v>-6.1000000000000004E-3</v>
      </c>
      <c r="AE316">
        <v>512</v>
      </c>
      <c r="AF316">
        <v>-2.9999999999999997E-4</v>
      </c>
      <c r="AH316">
        <v>512</v>
      </c>
      <c r="AI316">
        <v>2.7000000000000001E-3</v>
      </c>
      <c r="AK316">
        <v>512</v>
      </c>
      <c r="AL316">
        <v>-2.9999999999999997E-4</v>
      </c>
      <c r="AN316">
        <v>512</v>
      </c>
      <c r="AO316">
        <v>2.9999999999999997E-4</v>
      </c>
      <c r="AQ316">
        <v>512</v>
      </c>
      <c r="AR316">
        <v>8.0000000000000004E-4</v>
      </c>
    </row>
    <row r="317" spans="1:44" x14ac:dyDescent="0.3">
      <c r="A317">
        <v>513</v>
      </c>
      <c r="B317">
        <v>2.0999999999999999E-3</v>
      </c>
      <c r="D317">
        <v>513</v>
      </c>
      <c r="E317">
        <v>-1.1000000000000001E-3</v>
      </c>
      <c r="G317">
        <v>513</v>
      </c>
      <c r="H317">
        <v>-3.7000000000000002E-3</v>
      </c>
      <c r="J317">
        <v>513</v>
      </c>
      <c r="K317">
        <v>-2.7000000000000001E-3</v>
      </c>
      <c r="M317">
        <v>513</v>
      </c>
      <c r="N317">
        <v>-2.7000000000000001E-3</v>
      </c>
      <c r="P317">
        <v>513</v>
      </c>
      <c r="Q317">
        <v>-5.9999999999999995E-4</v>
      </c>
      <c r="S317">
        <v>513</v>
      </c>
      <c r="T317">
        <v>-3.5000000000000001E-3</v>
      </c>
      <c r="V317">
        <v>513</v>
      </c>
      <c r="W317">
        <v>-5.1999999999999998E-3</v>
      </c>
      <c r="Y317">
        <v>513</v>
      </c>
      <c r="Z317">
        <v>-4.4000000000000003E-3</v>
      </c>
      <c r="AB317">
        <v>513</v>
      </c>
      <c r="AC317">
        <v>-6.3E-3</v>
      </c>
      <c r="AE317">
        <v>513</v>
      </c>
      <c r="AF317">
        <v>-4.0000000000000002E-4</v>
      </c>
      <c r="AH317">
        <v>513</v>
      </c>
      <c r="AI317">
        <v>2.3999999999999998E-3</v>
      </c>
      <c r="AK317">
        <v>513</v>
      </c>
      <c r="AL317">
        <v>-1E-4</v>
      </c>
      <c r="AN317">
        <v>513</v>
      </c>
      <c r="AO317">
        <v>2.0000000000000001E-4</v>
      </c>
      <c r="AQ317">
        <v>513</v>
      </c>
      <c r="AR317">
        <v>1.1000000000000001E-3</v>
      </c>
    </row>
    <row r="318" spans="1:44" x14ac:dyDescent="0.3">
      <c r="A318">
        <v>514</v>
      </c>
      <c r="B318">
        <v>2.0999999999999999E-3</v>
      </c>
      <c r="D318">
        <v>514</v>
      </c>
      <c r="E318">
        <v>-1.1000000000000001E-3</v>
      </c>
      <c r="G318">
        <v>514</v>
      </c>
      <c r="H318">
        <v>-3.8E-3</v>
      </c>
      <c r="J318">
        <v>514</v>
      </c>
      <c r="K318">
        <v>-2.5999999999999999E-3</v>
      </c>
      <c r="M318">
        <v>514</v>
      </c>
      <c r="N318">
        <v>-2.5999999999999999E-3</v>
      </c>
      <c r="P318">
        <v>514</v>
      </c>
      <c r="Q318">
        <v>-5.9999999999999995E-4</v>
      </c>
      <c r="S318">
        <v>514</v>
      </c>
      <c r="T318">
        <v>-3.8E-3</v>
      </c>
      <c r="V318">
        <v>514</v>
      </c>
      <c r="W318">
        <v>-5.4000000000000003E-3</v>
      </c>
      <c r="Y318">
        <v>514</v>
      </c>
      <c r="Z318">
        <v>-4.4999999999999997E-3</v>
      </c>
      <c r="AB318">
        <v>514</v>
      </c>
      <c r="AC318">
        <v>-6.3E-3</v>
      </c>
      <c r="AE318">
        <v>514</v>
      </c>
      <c r="AF318">
        <v>-2.9999999999999997E-4</v>
      </c>
      <c r="AH318">
        <v>514</v>
      </c>
      <c r="AI318">
        <v>2.5000000000000001E-3</v>
      </c>
      <c r="AK318">
        <v>514</v>
      </c>
      <c r="AL318">
        <v>-1E-4</v>
      </c>
      <c r="AN318">
        <v>514</v>
      </c>
      <c r="AO318">
        <v>2.9999999999999997E-4</v>
      </c>
      <c r="AQ318">
        <v>514</v>
      </c>
      <c r="AR318">
        <v>1.1999999999999999E-3</v>
      </c>
    </row>
    <row r="319" spans="1:44" x14ac:dyDescent="0.3">
      <c r="A319">
        <v>515</v>
      </c>
      <c r="B319">
        <v>2.2000000000000001E-3</v>
      </c>
      <c r="D319">
        <v>515</v>
      </c>
      <c r="E319">
        <v>-1E-3</v>
      </c>
      <c r="G319">
        <v>515</v>
      </c>
      <c r="H319">
        <v>-3.7000000000000002E-3</v>
      </c>
      <c r="J319">
        <v>515</v>
      </c>
      <c r="K319">
        <v>-2.5999999999999999E-3</v>
      </c>
      <c r="M319">
        <v>515</v>
      </c>
      <c r="N319">
        <v>-2.5999999999999999E-3</v>
      </c>
      <c r="P319">
        <v>515</v>
      </c>
      <c r="Q319">
        <v>-6.9999999999999999E-4</v>
      </c>
      <c r="S319">
        <v>515</v>
      </c>
      <c r="T319">
        <v>-3.5000000000000001E-3</v>
      </c>
      <c r="V319">
        <v>515</v>
      </c>
      <c r="W319">
        <v>-5.4999999999999997E-3</v>
      </c>
      <c r="Y319">
        <v>515</v>
      </c>
      <c r="Z319">
        <v>-4.5999999999999999E-3</v>
      </c>
      <c r="AB319">
        <v>515</v>
      </c>
      <c r="AC319">
        <v>-6.1999999999999998E-3</v>
      </c>
      <c r="AE319">
        <v>515</v>
      </c>
      <c r="AF319">
        <v>-4.0000000000000002E-4</v>
      </c>
      <c r="AH319">
        <v>515</v>
      </c>
      <c r="AI319">
        <v>2.5000000000000001E-3</v>
      </c>
      <c r="AK319">
        <v>515</v>
      </c>
      <c r="AL319">
        <v>-2.0000000000000001E-4</v>
      </c>
      <c r="AN319">
        <v>515</v>
      </c>
      <c r="AO319">
        <v>5.0000000000000001E-4</v>
      </c>
      <c r="AQ319">
        <v>515</v>
      </c>
      <c r="AR319">
        <v>1.1000000000000001E-3</v>
      </c>
    </row>
    <row r="320" spans="1:44" x14ac:dyDescent="0.3">
      <c r="A320">
        <v>516</v>
      </c>
      <c r="B320">
        <v>1.8E-3</v>
      </c>
      <c r="D320">
        <v>516</v>
      </c>
      <c r="E320">
        <v>-1E-3</v>
      </c>
      <c r="G320">
        <v>516</v>
      </c>
      <c r="H320">
        <v>-3.8999999999999998E-3</v>
      </c>
      <c r="J320">
        <v>516</v>
      </c>
      <c r="K320">
        <v>-2.8E-3</v>
      </c>
      <c r="M320">
        <v>516</v>
      </c>
      <c r="N320">
        <v>-2.8E-3</v>
      </c>
      <c r="P320">
        <v>516</v>
      </c>
      <c r="Q320">
        <v>-8.9999999999999998E-4</v>
      </c>
      <c r="S320">
        <v>516</v>
      </c>
      <c r="T320">
        <v>-3.8999999999999998E-3</v>
      </c>
      <c r="V320">
        <v>516</v>
      </c>
      <c r="W320">
        <v>-5.4000000000000003E-3</v>
      </c>
      <c r="Y320">
        <v>516</v>
      </c>
      <c r="Z320">
        <v>-4.4999999999999997E-3</v>
      </c>
      <c r="AB320">
        <v>516</v>
      </c>
      <c r="AC320">
        <v>-6.4000000000000003E-3</v>
      </c>
      <c r="AE320">
        <v>516</v>
      </c>
      <c r="AF320">
        <v>-5.0000000000000001E-4</v>
      </c>
      <c r="AH320">
        <v>516</v>
      </c>
      <c r="AI320">
        <v>2.2000000000000001E-3</v>
      </c>
      <c r="AK320">
        <v>516</v>
      </c>
      <c r="AL320">
        <v>-2.0000000000000001E-4</v>
      </c>
      <c r="AN320">
        <v>516</v>
      </c>
      <c r="AO320">
        <v>1E-4</v>
      </c>
      <c r="AQ320">
        <v>516</v>
      </c>
      <c r="AR320">
        <v>1E-3</v>
      </c>
    </row>
    <row r="321" spans="1:44" x14ac:dyDescent="0.3">
      <c r="A321">
        <v>517</v>
      </c>
      <c r="B321">
        <v>2.0999999999999999E-3</v>
      </c>
      <c r="D321">
        <v>517</v>
      </c>
      <c r="E321">
        <v>-8.9999999999999998E-4</v>
      </c>
      <c r="G321">
        <v>517</v>
      </c>
      <c r="H321">
        <v>-3.7000000000000002E-3</v>
      </c>
      <c r="J321">
        <v>517</v>
      </c>
      <c r="K321">
        <v>-2.5000000000000001E-3</v>
      </c>
      <c r="M321">
        <v>517</v>
      </c>
      <c r="N321">
        <v>-2.5000000000000001E-3</v>
      </c>
      <c r="P321">
        <v>517</v>
      </c>
      <c r="Q321">
        <v>-5.9999999999999995E-4</v>
      </c>
      <c r="S321">
        <v>517</v>
      </c>
      <c r="T321">
        <v>-3.8E-3</v>
      </c>
      <c r="V321">
        <v>517</v>
      </c>
      <c r="W321">
        <v>-5.4999999999999997E-3</v>
      </c>
      <c r="Y321">
        <v>517</v>
      </c>
      <c r="Z321">
        <v>-4.4000000000000003E-3</v>
      </c>
      <c r="AB321">
        <v>517</v>
      </c>
      <c r="AC321">
        <v>-6.0000000000000001E-3</v>
      </c>
      <c r="AE321">
        <v>517</v>
      </c>
      <c r="AF321">
        <v>-2.0000000000000001E-4</v>
      </c>
      <c r="AH321">
        <v>517</v>
      </c>
      <c r="AI321">
        <v>2.3999999999999998E-3</v>
      </c>
      <c r="AK321">
        <v>517</v>
      </c>
      <c r="AL321">
        <v>-2.0000000000000001E-4</v>
      </c>
      <c r="AN321">
        <v>517</v>
      </c>
      <c r="AO321">
        <v>2.0000000000000001E-4</v>
      </c>
      <c r="AQ321">
        <v>517</v>
      </c>
      <c r="AR321">
        <v>8.9999999999999998E-4</v>
      </c>
    </row>
    <row r="322" spans="1:44" x14ac:dyDescent="0.3">
      <c r="A322">
        <v>518</v>
      </c>
      <c r="B322">
        <v>1.8E-3</v>
      </c>
      <c r="D322">
        <v>518</v>
      </c>
      <c r="E322">
        <v>-1.2999999999999999E-3</v>
      </c>
      <c r="G322">
        <v>518</v>
      </c>
      <c r="H322">
        <v>-3.8999999999999998E-3</v>
      </c>
      <c r="J322">
        <v>518</v>
      </c>
      <c r="K322">
        <v>-2.8E-3</v>
      </c>
      <c r="M322">
        <v>518</v>
      </c>
      <c r="N322">
        <v>-2.8E-3</v>
      </c>
      <c r="P322">
        <v>518</v>
      </c>
      <c r="Q322">
        <v>-8.0000000000000004E-4</v>
      </c>
      <c r="S322">
        <v>518</v>
      </c>
      <c r="T322">
        <v>-4.1999999999999997E-3</v>
      </c>
      <c r="V322">
        <v>518</v>
      </c>
      <c r="W322">
        <v>-5.4999999999999997E-3</v>
      </c>
      <c r="Y322">
        <v>518</v>
      </c>
      <c r="Z322">
        <v>-4.3E-3</v>
      </c>
      <c r="AB322">
        <v>518</v>
      </c>
      <c r="AC322">
        <v>-6.1999999999999998E-3</v>
      </c>
      <c r="AE322">
        <v>518</v>
      </c>
      <c r="AF322">
        <v>-4.0000000000000002E-4</v>
      </c>
      <c r="AH322">
        <v>518</v>
      </c>
      <c r="AI322">
        <v>2.3E-3</v>
      </c>
      <c r="AK322">
        <v>518</v>
      </c>
      <c r="AL322">
        <v>-2.0000000000000001E-4</v>
      </c>
      <c r="AN322">
        <v>518</v>
      </c>
      <c r="AO322">
        <v>0</v>
      </c>
      <c r="AQ322">
        <v>518</v>
      </c>
      <c r="AR322">
        <v>6.9999999999999999E-4</v>
      </c>
    </row>
    <row r="323" spans="1:44" x14ac:dyDescent="0.3">
      <c r="A323">
        <v>519</v>
      </c>
      <c r="B323">
        <v>2.0999999999999999E-3</v>
      </c>
      <c r="D323">
        <v>519</v>
      </c>
      <c r="E323">
        <v>-1E-3</v>
      </c>
      <c r="G323">
        <v>519</v>
      </c>
      <c r="H323">
        <v>-3.7000000000000002E-3</v>
      </c>
      <c r="J323">
        <v>519</v>
      </c>
      <c r="K323">
        <v>-2.3999999999999998E-3</v>
      </c>
      <c r="M323">
        <v>519</v>
      </c>
      <c r="N323">
        <v>-2.3999999999999998E-3</v>
      </c>
      <c r="P323">
        <v>519</v>
      </c>
      <c r="Q323">
        <v>-8.0000000000000004E-4</v>
      </c>
      <c r="S323">
        <v>519</v>
      </c>
      <c r="T323">
        <v>-3.7000000000000002E-3</v>
      </c>
      <c r="V323">
        <v>519</v>
      </c>
      <c r="W323">
        <v>-5.1999999999999998E-3</v>
      </c>
      <c r="Y323">
        <v>519</v>
      </c>
      <c r="Z323">
        <v>-4.1999999999999997E-3</v>
      </c>
      <c r="AB323">
        <v>519</v>
      </c>
      <c r="AC323">
        <v>-6.1000000000000004E-3</v>
      </c>
      <c r="AE323">
        <v>519</v>
      </c>
      <c r="AF323">
        <v>-2.9999999999999997E-4</v>
      </c>
      <c r="AH323">
        <v>519</v>
      </c>
      <c r="AI323">
        <v>2.5000000000000001E-3</v>
      </c>
      <c r="AK323">
        <v>519</v>
      </c>
      <c r="AL323">
        <v>-1E-4</v>
      </c>
      <c r="AN323">
        <v>519</v>
      </c>
      <c r="AO323">
        <v>1E-4</v>
      </c>
      <c r="AQ323">
        <v>519</v>
      </c>
      <c r="AR323">
        <v>1E-3</v>
      </c>
    </row>
    <row r="324" spans="1:44" x14ac:dyDescent="0.3">
      <c r="A324">
        <v>520</v>
      </c>
      <c r="B324">
        <v>1.9E-3</v>
      </c>
      <c r="D324">
        <v>520</v>
      </c>
      <c r="E324">
        <v>-1.1999999999999999E-3</v>
      </c>
      <c r="G324">
        <v>520</v>
      </c>
      <c r="H324">
        <v>-3.8E-3</v>
      </c>
      <c r="J324">
        <v>520</v>
      </c>
      <c r="K324">
        <v>-2.8E-3</v>
      </c>
      <c r="M324">
        <v>520</v>
      </c>
      <c r="N324">
        <v>-2.8E-3</v>
      </c>
      <c r="P324">
        <v>520</v>
      </c>
      <c r="Q324">
        <v>-6.9999999999999999E-4</v>
      </c>
      <c r="S324">
        <v>520</v>
      </c>
      <c r="T324">
        <v>-3.3E-3</v>
      </c>
      <c r="V324">
        <v>520</v>
      </c>
      <c r="W324">
        <v>-5.1999999999999998E-3</v>
      </c>
      <c r="Y324">
        <v>520</v>
      </c>
      <c r="Z324">
        <v>-4.0000000000000001E-3</v>
      </c>
      <c r="AB324">
        <v>520</v>
      </c>
      <c r="AC324">
        <v>-6.1000000000000004E-3</v>
      </c>
      <c r="AE324">
        <v>520</v>
      </c>
      <c r="AF324">
        <v>-2.0000000000000001E-4</v>
      </c>
      <c r="AH324">
        <v>520</v>
      </c>
      <c r="AI324">
        <v>2.5999999999999999E-3</v>
      </c>
      <c r="AK324">
        <v>520</v>
      </c>
      <c r="AL324">
        <v>-2.0000000000000001E-4</v>
      </c>
      <c r="AN324">
        <v>520</v>
      </c>
      <c r="AO324">
        <v>2.9999999999999997E-4</v>
      </c>
      <c r="AQ324">
        <v>520</v>
      </c>
      <c r="AR324">
        <v>1E-3</v>
      </c>
    </row>
    <row r="325" spans="1:44" x14ac:dyDescent="0.3">
      <c r="A325">
        <v>521</v>
      </c>
      <c r="B325">
        <v>2.0999999999999999E-3</v>
      </c>
      <c r="D325">
        <v>521</v>
      </c>
      <c r="E325">
        <v>-8.9999999999999998E-4</v>
      </c>
      <c r="G325">
        <v>521</v>
      </c>
      <c r="H325">
        <v>-3.8E-3</v>
      </c>
      <c r="J325">
        <v>521</v>
      </c>
      <c r="K325">
        <v>-2.8999999999999998E-3</v>
      </c>
      <c r="M325">
        <v>521</v>
      </c>
      <c r="N325">
        <v>-2.8999999999999998E-3</v>
      </c>
      <c r="P325">
        <v>521</v>
      </c>
      <c r="Q325">
        <v>-8.0000000000000004E-4</v>
      </c>
      <c r="S325">
        <v>521</v>
      </c>
      <c r="T325">
        <v>-3.7000000000000002E-3</v>
      </c>
      <c r="V325">
        <v>521</v>
      </c>
      <c r="W325">
        <v>-5.3E-3</v>
      </c>
      <c r="Y325">
        <v>521</v>
      </c>
      <c r="Z325">
        <v>-4.1000000000000003E-3</v>
      </c>
      <c r="AB325">
        <v>521</v>
      </c>
      <c r="AC325">
        <v>-5.8999999999999999E-3</v>
      </c>
      <c r="AE325">
        <v>521</v>
      </c>
      <c r="AF325">
        <v>-4.0000000000000002E-4</v>
      </c>
      <c r="AH325">
        <v>521</v>
      </c>
      <c r="AI325">
        <v>2.5000000000000001E-3</v>
      </c>
      <c r="AK325">
        <v>521</v>
      </c>
      <c r="AL325">
        <v>-2.0000000000000001E-4</v>
      </c>
      <c r="AN325">
        <v>521</v>
      </c>
      <c r="AO325">
        <v>1E-4</v>
      </c>
      <c r="AQ325">
        <v>521</v>
      </c>
      <c r="AR325">
        <v>8.9999999999999998E-4</v>
      </c>
    </row>
    <row r="326" spans="1:44" x14ac:dyDescent="0.3">
      <c r="A326">
        <v>522</v>
      </c>
      <c r="B326">
        <v>2.3999999999999998E-3</v>
      </c>
      <c r="D326">
        <v>522</v>
      </c>
      <c r="E326">
        <v>-1E-3</v>
      </c>
      <c r="G326">
        <v>522</v>
      </c>
      <c r="H326">
        <v>-3.5999999999999999E-3</v>
      </c>
      <c r="J326">
        <v>522</v>
      </c>
      <c r="K326">
        <v>-2.5000000000000001E-3</v>
      </c>
      <c r="M326">
        <v>522</v>
      </c>
      <c r="N326">
        <v>-2.5000000000000001E-3</v>
      </c>
      <c r="P326">
        <v>522</v>
      </c>
      <c r="Q326">
        <v>-1E-3</v>
      </c>
      <c r="S326">
        <v>522</v>
      </c>
      <c r="T326">
        <v>-3.7000000000000002E-3</v>
      </c>
      <c r="V326">
        <v>522</v>
      </c>
      <c r="W326">
        <v>-5.4000000000000003E-3</v>
      </c>
      <c r="Y326">
        <v>522</v>
      </c>
      <c r="Z326">
        <v>-4.4000000000000003E-3</v>
      </c>
      <c r="AB326">
        <v>522</v>
      </c>
      <c r="AC326">
        <v>-6.1999999999999998E-3</v>
      </c>
      <c r="AE326">
        <v>522</v>
      </c>
      <c r="AF326">
        <v>-4.0000000000000002E-4</v>
      </c>
      <c r="AH326">
        <v>522</v>
      </c>
      <c r="AI326">
        <v>2.3E-3</v>
      </c>
      <c r="AK326">
        <v>522</v>
      </c>
      <c r="AL326">
        <v>-1E-4</v>
      </c>
      <c r="AN326">
        <v>522</v>
      </c>
      <c r="AO326">
        <v>2.0000000000000001E-4</v>
      </c>
      <c r="AQ326">
        <v>522</v>
      </c>
      <c r="AR326">
        <v>8.9999999999999998E-4</v>
      </c>
    </row>
    <row r="327" spans="1:44" x14ac:dyDescent="0.3">
      <c r="A327">
        <v>523</v>
      </c>
      <c r="B327">
        <v>2.0999999999999999E-3</v>
      </c>
      <c r="D327">
        <v>523</v>
      </c>
      <c r="E327">
        <v>-8.0000000000000004E-4</v>
      </c>
      <c r="G327">
        <v>523</v>
      </c>
      <c r="H327">
        <v>-3.7000000000000002E-3</v>
      </c>
      <c r="J327">
        <v>523</v>
      </c>
      <c r="K327">
        <v>-2.5000000000000001E-3</v>
      </c>
      <c r="M327">
        <v>523</v>
      </c>
      <c r="N327">
        <v>-2.5000000000000001E-3</v>
      </c>
      <c r="P327">
        <v>523</v>
      </c>
      <c r="Q327">
        <v>-8.9999999999999998E-4</v>
      </c>
      <c r="S327">
        <v>523</v>
      </c>
      <c r="T327">
        <v>-3.7000000000000002E-3</v>
      </c>
      <c r="V327">
        <v>523</v>
      </c>
      <c r="W327">
        <v>-5.4000000000000003E-3</v>
      </c>
      <c r="Y327">
        <v>523</v>
      </c>
      <c r="Z327">
        <v>-4.3E-3</v>
      </c>
      <c r="AB327">
        <v>523</v>
      </c>
      <c r="AC327">
        <v>-6.1000000000000004E-3</v>
      </c>
      <c r="AE327">
        <v>523</v>
      </c>
      <c r="AF327">
        <v>-5.9999999999999995E-4</v>
      </c>
      <c r="AH327">
        <v>523</v>
      </c>
      <c r="AI327">
        <v>2.2000000000000001E-3</v>
      </c>
      <c r="AK327">
        <v>523</v>
      </c>
      <c r="AL327">
        <v>-2.0000000000000001E-4</v>
      </c>
      <c r="AN327">
        <v>523</v>
      </c>
      <c r="AO327">
        <v>0</v>
      </c>
      <c r="AQ327">
        <v>523</v>
      </c>
      <c r="AR327">
        <v>8.9999999999999998E-4</v>
      </c>
    </row>
    <row r="328" spans="1:44" x14ac:dyDescent="0.3">
      <c r="A328">
        <v>524</v>
      </c>
      <c r="B328">
        <v>2.2000000000000001E-3</v>
      </c>
      <c r="D328">
        <v>524</v>
      </c>
      <c r="E328">
        <v>-1E-3</v>
      </c>
      <c r="G328">
        <v>524</v>
      </c>
      <c r="H328">
        <v>-3.8E-3</v>
      </c>
      <c r="J328">
        <v>524</v>
      </c>
      <c r="K328">
        <v>-2.5999999999999999E-3</v>
      </c>
      <c r="M328">
        <v>524</v>
      </c>
      <c r="N328">
        <v>-2.5999999999999999E-3</v>
      </c>
      <c r="P328">
        <v>524</v>
      </c>
      <c r="Q328">
        <v>-1E-3</v>
      </c>
      <c r="S328">
        <v>524</v>
      </c>
      <c r="T328">
        <v>-3.8999999999999998E-3</v>
      </c>
      <c r="V328">
        <v>524</v>
      </c>
      <c r="W328">
        <v>-5.5999999999999999E-3</v>
      </c>
      <c r="Y328">
        <v>524</v>
      </c>
      <c r="Z328">
        <v>-4.4999999999999997E-3</v>
      </c>
      <c r="AB328">
        <v>524</v>
      </c>
      <c r="AC328">
        <v>-6.4000000000000003E-3</v>
      </c>
      <c r="AE328">
        <v>524</v>
      </c>
      <c r="AF328">
        <v>-4.0000000000000002E-4</v>
      </c>
      <c r="AH328">
        <v>524</v>
      </c>
      <c r="AI328">
        <v>2.5000000000000001E-3</v>
      </c>
      <c r="AK328">
        <v>524</v>
      </c>
      <c r="AL328">
        <v>-1E-4</v>
      </c>
      <c r="AN328">
        <v>524</v>
      </c>
      <c r="AO328">
        <v>2.9999999999999997E-4</v>
      </c>
      <c r="AQ328">
        <v>524</v>
      </c>
      <c r="AR328">
        <v>1.1999999999999999E-3</v>
      </c>
    </row>
    <row r="329" spans="1:44" x14ac:dyDescent="0.3">
      <c r="A329">
        <v>525</v>
      </c>
      <c r="B329">
        <v>2E-3</v>
      </c>
      <c r="D329">
        <v>525</v>
      </c>
      <c r="E329">
        <v>-1.4E-3</v>
      </c>
      <c r="G329">
        <v>525</v>
      </c>
      <c r="H329">
        <v>-3.8E-3</v>
      </c>
      <c r="J329">
        <v>525</v>
      </c>
      <c r="K329">
        <v>-3.0000000000000001E-3</v>
      </c>
      <c r="M329">
        <v>525</v>
      </c>
      <c r="N329">
        <v>-3.0000000000000001E-3</v>
      </c>
      <c r="P329">
        <v>525</v>
      </c>
      <c r="Q329">
        <v>-8.9999999999999998E-4</v>
      </c>
      <c r="S329">
        <v>525</v>
      </c>
      <c r="T329">
        <v>-3.5999999999999999E-3</v>
      </c>
      <c r="V329">
        <v>525</v>
      </c>
      <c r="W329">
        <v>-5.4999999999999997E-3</v>
      </c>
      <c r="Y329">
        <v>525</v>
      </c>
      <c r="Z329">
        <v>-4.4000000000000003E-3</v>
      </c>
      <c r="AB329">
        <v>525</v>
      </c>
      <c r="AC329">
        <v>-6.3E-3</v>
      </c>
      <c r="AE329">
        <v>525</v>
      </c>
      <c r="AF329">
        <v>-4.0000000000000002E-4</v>
      </c>
      <c r="AH329">
        <v>525</v>
      </c>
      <c r="AI329">
        <v>2.2000000000000001E-3</v>
      </c>
      <c r="AK329">
        <v>525</v>
      </c>
      <c r="AL329">
        <v>-1E-4</v>
      </c>
      <c r="AN329">
        <v>525</v>
      </c>
      <c r="AO329">
        <v>0</v>
      </c>
      <c r="AQ329">
        <v>525</v>
      </c>
      <c r="AR329">
        <v>1E-3</v>
      </c>
    </row>
    <row r="330" spans="1:44" x14ac:dyDescent="0.3">
      <c r="A330">
        <v>526</v>
      </c>
      <c r="B330">
        <v>1.9E-3</v>
      </c>
      <c r="D330">
        <v>526</v>
      </c>
      <c r="E330">
        <v>-1.1999999999999999E-3</v>
      </c>
      <c r="G330">
        <v>526</v>
      </c>
      <c r="H330">
        <v>-3.8E-3</v>
      </c>
      <c r="J330">
        <v>526</v>
      </c>
      <c r="K330">
        <v>-2.8999999999999998E-3</v>
      </c>
      <c r="M330">
        <v>526</v>
      </c>
      <c r="N330">
        <v>-2.8999999999999998E-3</v>
      </c>
      <c r="P330">
        <v>526</v>
      </c>
      <c r="Q330">
        <v>-1.1999999999999999E-3</v>
      </c>
      <c r="S330">
        <v>526</v>
      </c>
      <c r="T330">
        <v>-4.1000000000000003E-3</v>
      </c>
      <c r="V330">
        <v>526</v>
      </c>
      <c r="W330">
        <v>-5.5999999999999999E-3</v>
      </c>
      <c r="Y330">
        <v>526</v>
      </c>
      <c r="Z330">
        <v>-4.4000000000000003E-3</v>
      </c>
      <c r="AB330">
        <v>526</v>
      </c>
      <c r="AC330">
        <v>-6.4000000000000003E-3</v>
      </c>
      <c r="AE330">
        <v>526</v>
      </c>
      <c r="AF330">
        <v>-5.9999999999999995E-4</v>
      </c>
      <c r="AH330">
        <v>526</v>
      </c>
      <c r="AI330">
        <v>2.2000000000000001E-3</v>
      </c>
      <c r="AK330">
        <v>526</v>
      </c>
      <c r="AL330">
        <v>-2.0000000000000001E-4</v>
      </c>
      <c r="AN330">
        <v>526</v>
      </c>
      <c r="AO330">
        <v>2.9999999999999997E-4</v>
      </c>
      <c r="AQ330">
        <v>526</v>
      </c>
      <c r="AR330">
        <v>8.0000000000000004E-4</v>
      </c>
    </row>
    <row r="331" spans="1:44" x14ac:dyDescent="0.3">
      <c r="A331">
        <v>527</v>
      </c>
      <c r="B331">
        <v>2E-3</v>
      </c>
      <c r="D331">
        <v>527</v>
      </c>
      <c r="E331">
        <v>-1.2999999999999999E-3</v>
      </c>
      <c r="G331">
        <v>527</v>
      </c>
      <c r="H331">
        <v>-3.8E-3</v>
      </c>
      <c r="J331">
        <v>527</v>
      </c>
      <c r="K331">
        <v>-2.8999999999999998E-3</v>
      </c>
      <c r="M331">
        <v>527</v>
      </c>
      <c r="N331">
        <v>-2.8999999999999998E-3</v>
      </c>
      <c r="P331">
        <v>527</v>
      </c>
      <c r="Q331">
        <v>-8.9999999999999998E-4</v>
      </c>
      <c r="S331">
        <v>527</v>
      </c>
      <c r="T331">
        <v>-3.7000000000000002E-3</v>
      </c>
      <c r="V331">
        <v>527</v>
      </c>
      <c r="W331">
        <v>-5.5999999999999999E-3</v>
      </c>
      <c r="Y331">
        <v>527</v>
      </c>
      <c r="Z331">
        <v>-4.1999999999999997E-3</v>
      </c>
      <c r="AB331">
        <v>527</v>
      </c>
      <c r="AC331">
        <v>-6.0000000000000001E-3</v>
      </c>
      <c r="AE331">
        <v>527</v>
      </c>
      <c r="AF331">
        <v>-5.0000000000000001E-4</v>
      </c>
      <c r="AH331">
        <v>527</v>
      </c>
      <c r="AI331">
        <v>1.8E-3</v>
      </c>
      <c r="AK331">
        <v>527</v>
      </c>
      <c r="AL331">
        <v>-4.0000000000000002E-4</v>
      </c>
      <c r="AN331">
        <v>527</v>
      </c>
      <c r="AO331">
        <v>2.0000000000000001E-4</v>
      </c>
      <c r="AQ331">
        <v>527</v>
      </c>
      <c r="AR331">
        <v>8.0000000000000004E-4</v>
      </c>
    </row>
    <row r="332" spans="1:44" x14ac:dyDescent="0.3">
      <c r="A332">
        <v>528</v>
      </c>
      <c r="B332">
        <v>2E-3</v>
      </c>
      <c r="D332">
        <v>528</v>
      </c>
      <c r="E332">
        <v>-1.1999999999999999E-3</v>
      </c>
      <c r="G332">
        <v>528</v>
      </c>
      <c r="H332">
        <v>-3.8E-3</v>
      </c>
      <c r="J332">
        <v>528</v>
      </c>
      <c r="K332">
        <v>-3.0000000000000001E-3</v>
      </c>
      <c r="M332">
        <v>528</v>
      </c>
      <c r="N332">
        <v>-3.0000000000000001E-3</v>
      </c>
      <c r="P332">
        <v>528</v>
      </c>
      <c r="Q332">
        <v>-1.2999999999999999E-3</v>
      </c>
      <c r="S332">
        <v>528</v>
      </c>
      <c r="T332">
        <v>-4.3E-3</v>
      </c>
      <c r="V332">
        <v>528</v>
      </c>
      <c r="W332">
        <v>-5.5999999999999999E-3</v>
      </c>
      <c r="Y332">
        <v>528</v>
      </c>
      <c r="Z332">
        <v>-4.4999999999999997E-3</v>
      </c>
      <c r="AB332">
        <v>528</v>
      </c>
      <c r="AC332">
        <v>-6.3E-3</v>
      </c>
      <c r="AE332">
        <v>528</v>
      </c>
      <c r="AF332">
        <v>-6.9999999999999999E-4</v>
      </c>
      <c r="AH332">
        <v>528</v>
      </c>
      <c r="AI332">
        <v>2.0999999999999999E-3</v>
      </c>
      <c r="AK332">
        <v>528</v>
      </c>
      <c r="AL332">
        <v>-2.9999999999999997E-4</v>
      </c>
      <c r="AN332">
        <v>528</v>
      </c>
      <c r="AO332">
        <v>2.0000000000000001E-4</v>
      </c>
      <c r="AQ332">
        <v>528</v>
      </c>
      <c r="AR332">
        <v>8.9999999999999998E-4</v>
      </c>
    </row>
    <row r="333" spans="1:44" x14ac:dyDescent="0.3">
      <c r="A333">
        <v>529</v>
      </c>
      <c r="B333">
        <v>2E-3</v>
      </c>
      <c r="D333">
        <v>529</v>
      </c>
      <c r="E333">
        <v>-1.1000000000000001E-3</v>
      </c>
      <c r="G333">
        <v>529</v>
      </c>
      <c r="H333">
        <v>-3.5999999999999999E-3</v>
      </c>
      <c r="J333">
        <v>529</v>
      </c>
      <c r="K333">
        <v>-2.5999999999999999E-3</v>
      </c>
      <c r="M333">
        <v>529</v>
      </c>
      <c r="N333">
        <v>-2.5999999999999999E-3</v>
      </c>
      <c r="P333">
        <v>529</v>
      </c>
      <c r="Q333">
        <v>-1.1999999999999999E-3</v>
      </c>
      <c r="S333">
        <v>529</v>
      </c>
      <c r="T333">
        <v>-3.8999999999999998E-3</v>
      </c>
      <c r="V333">
        <v>529</v>
      </c>
      <c r="W333">
        <v>-5.5999999999999999E-3</v>
      </c>
      <c r="Y333">
        <v>529</v>
      </c>
      <c r="Z333">
        <v>-4.4999999999999997E-3</v>
      </c>
      <c r="AB333">
        <v>529</v>
      </c>
      <c r="AC333">
        <v>-6.3E-3</v>
      </c>
      <c r="AE333">
        <v>529</v>
      </c>
      <c r="AF333">
        <v>-5.0000000000000001E-4</v>
      </c>
      <c r="AH333">
        <v>529</v>
      </c>
      <c r="AI333">
        <v>2E-3</v>
      </c>
      <c r="AK333">
        <v>529</v>
      </c>
      <c r="AL333">
        <v>0</v>
      </c>
      <c r="AN333">
        <v>529</v>
      </c>
      <c r="AO333">
        <v>1E-4</v>
      </c>
      <c r="AQ333">
        <v>529</v>
      </c>
      <c r="AR333">
        <v>8.0000000000000004E-4</v>
      </c>
    </row>
    <row r="334" spans="1:44" x14ac:dyDescent="0.3">
      <c r="A334">
        <v>530</v>
      </c>
      <c r="B334">
        <v>2.2000000000000001E-3</v>
      </c>
      <c r="D334">
        <v>530</v>
      </c>
      <c r="E334">
        <v>-6.9999999999999999E-4</v>
      </c>
      <c r="G334">
        <v>530</v>
      </c>
      <c r="H334">
        <v>-3.5000000000000001E-3</v>
      </c>
      <c r="J334">
        <v>530</v>
      </c>
      <c r="K334">
        <v>-2.7000000000000001E-3</v>
      </c>
      <c r="M334">
        <v>530</v>
      </c>
      <c r="N334">
        <v>-2.7000000000000001E-3</v>
      </c>
      <c r="P334">
        <v>530</v>
      </c>
      <c r="Q334">
        <v>-1.1999999999999999E-3</v>
      </c>
      <c r="S334">
        <v>530</v>
      </c>
      <c r="T334">
        <v>-3.8999999999999998E-3</v>
      </c>
      <c r="V334">
        <v>530</v>
      </c>
      <c r="W334">
        <v>-5.5999999999999999E-3</v>
      </c>
      <c r="Y334">
        <v>530</v>
      </c>
      <c r="Z334">
        <v>-4.5999999999999999E-3</v>
      </c>
      <c r="AB334">
        <v>530</v>
      </c>
      <c r="AC334">
        <v>-6.4000000000000003E-3</v>
      </c>
      <c r="AE334">
        <v>530</v>
      </c>
      <c r="AF334">
        <v>-5.0000000000000001E-4</v>
      </c>
      <c r="AH334">
        <v>530</v>
      </c>
      <c r="AI334">
        <v>1.9E-3</v>
      </c>
      <c r="AK334">
        <v>530</v>
      </c>
      <c r="AL334">
        <v>-2.0000000000000001E-4</v>
      </c>
      <c r="AN334">
        <v>530</v>
      </c>
      <c r="AO334">
        <v>1E-4</v>
      </c>
      <c r="AQ334">
        <v>530</v>
      </c>
      <c r="AR334">
        <v>8.9999999999999998E-4</v>
      </c>
    </row>
    <row r="335" spans="1:44" x14ac:dyDescent="0.3">
      <c r="A335">
        <v>531</v>
      </c>
      <c r="B335">
        <v>2E-3</v>
      </c>
      <c r="D335">
        <v>531</v>
      </c>
      <c r="E335">
        <v>-8.9999999999999998E-4</v>
      </c>
      <c r="G335">
        <v>531</v>
      </c>
      <c r="H335">
        <v>-3.7000000000000002E-3</v>
      </c>
      <c r="J335">
        <v>531</v>
      </c>
      <c r="K335">
        <v>-2.8E-3</v>
      </c>
      <c r="M335">
        <v>531</v>
      </c>
      <c r="N335">
        <v>-2.8E-3</v>
      </c>
      <c r="P335">
        <v>531</v>
      </c>
      <c r="Q335">
        <v>-1.2999999999999999E-3</v>
      </c>
      <c r="S335">
        <v>531</v>
      </c>
      <c r="T335">
        <v>-4.0000000000000001E-3</v>
      </c>
      <c r="V335">
        <v>531</v>
      </c>
      <c r="W335">
        <v>-5.7999999999999996E-3</v>
      </c>
      <c r="Y335">
        <v>531</v>
      </c>
      <c r="Z335">
        <v>-4.7000000000000002E-3</v>
      </c>
      <c r="AB335">
        <v>531</v>
      </c>
      <c r="AC335">
        <v>-6.0000000000000001E-3</v>
      </c>
      <c r="AE335">
        <v>531</v>
      </c>
      <c r="AF335">
        <v>-5.0000000000000001E-4</v>
      </c>
      <c r="AH335">
        <v>531</v>
      </c>
      <c r="AI335">
        <v>2E-3</v>
      </c>
      <c r="AK335">
        <v>531</v>
      </c>
      <c r="AL335">
        <v>-2.9999999999999997E-4</v>
      </c>
      <c r="AN335">
        <v>531</v>
      </c>
      <c r="AO335">
        <v>0</v>
      </c>
      <c r="AQ335">
        <v>531</v>
      </c>
      <c r="AR335">
        <v>1E-3</v>
      </c>
    </row>
    <row r="336" spans="1:44" x14ac:dyDescent="0.3">
      <c r="A336">
        <v>532</v>
      </c>
      <c r="B336">
        <v>1.6999999999999999E-3</v>
      </c>
      <c r="D336">
        <v>532</v>
      </c>
      <c r="E336">
        <v>-1.1999999999999999E-3</v>
      </c>
      <c r="G336">
        <v>532</v>
      </c>
      <c r="H336">
        <v>-3.8E-3</v>
      </c>
      <c r="J336">
        <v>532</v>
      </c>
      <c r="K336">
        <v>-3.0000000000000001E-3</v>
      </c>
      <c r="M336">
        <v>532</v>
      </c>
      <c r="N336">
        <v>-3.0000000000000001E-3</v>
      </c>
      <c r="P336">
        <v>532</v>
      </c>
      <c r="Q336">
        <v>-1E-3</v>
      </c>
      <c r="S336">
        <v>532</v>
      </c>
      <c r="T336">
        <v>-4.0000000000000001E-3</v>
      </c>
      <c r="V336">
        <v>532</v>
      </c>
      <c r="W336">
        <v>-5.4999999999999997E-3</v>
      </c>
      <c r="Y336">
        <v>532</v>
      </c>
      <c r="Z336">
        <v>-4.4999999999999997E-3</v>
      </c>
      <c r="AB336">
        <v>532</v>
      </c>
      <c r="AC336">
        <v>-6.1000000000000004E-3</v>
      </c>
      <c r="AE336">
        <v>532</v>
      </c>
      <c r="AF336">
        <v>-5.9999999999999995E-4</v>
      </c>
      <c r="AH336">
        <v>532</v>
      </c>
      <c r="AI336">
        <v>1.9E-3</v>
      </c>
      <c r="AK336">
        <v>532</v>
      </c>
      <c r="AL336">
        <v>-1E-4</v>
      </c>
      <c r="AN336">
        <v>532</v>
      </c>
      <c r="AO336">
        <v>-1E-4</v>
      </c>
      <c r="AQ336">
        <v>532</v>
      </c>
      <c r="AR336">
        <v>5.0000000000000001E-4</v>
      </c>
    </row>
    <row r="337" spans="1:44" x14ac:dyDescent="0.3">
      <c r="A337">
        <v>533</v>
      </c>
      <c r="B337">
        <v>1.8E-3</v>
      </c>
      <c r="D337">
        <v>533</v>
      </c>
      <c r="E337">
        <v>-1.1000000000000001E-3</v>
      </c>
      <c r="G337">
        <v>533</v>
      </c>
      <c r="H337">
        <v>-3.8999999999999998E-3</v>
      </c>
      <c r="J337">
        <v>533</v>
      </c>
      <c r="K337">
        <v>-2.8999999999999998E-3</v>
      </c>
      <c r="M337">
        <v>533</v>
      </c>
      <c r="N337">
        <v>-2.8999999999999998E-3</v>
      </c>
      <c r="P337">
        <v>533</v>
      </c>
      <c r="Q337">
        <v>-1.1999999999999999E-3</v>
      </c>
      <c r="S337">
        <v>533</v>
      </c>
      <c r="T337">
        <v>-4.3E-3</v>
      </c>
      <c r="V337">
        <v>533</v>
      </c>
      <c r="W337">
        <v>-5.7000000000000002E-3</v>
      </c>
      <c r="Y337">
        <v>533</v>
      </c>
      <c r="Z337">
        <v>-4.7000000000000002E-3</v>
      </c>
      <c r="AB337">
        <v>533</v>
      </c>
      <c r="AC337">
        <v>-6.3E-3</v>
      </c>
      <c r="AE337">
        <v>533</v>
      </c>
      <c r="AF337">
        <v>-5.0000000000000001E-4</v>
      </c>
      <c r="AH337">
        <v>533</v>
      </c>
      <c r="AI337">
        <v>1.6999999999999999E-3</v>
      </c>
      <c r="AK337">
        <v>533</v>
      </c>
      <c r="AL337">
        <v>-2.9999999999999997E-4</v>
      </c>
      <c r="AN337">
        <v>533</v>
      </c>
      <c r="AO337">
        <v>1E-4</v>
      </c>
      <c r="AQ337">
        <v>533</v>
      </c>
      <c r="AR337">
        <v>5.0000000000000001E-4</v>
      </c>
    </row>
    <row r="338" spans="1:44" x14ac:dyDescent="0.3">
      <c r="A338">
        <v>534</v>
      </c>
      <c r="B338">
        <v>2.0999999999999999E-3</v>
      </c>
      <c r="D338">
        <v>534</v>
      </c>
      <c r="E338">
        <v>-1E-3</v>
      </c>
      <c r="G338">
        <v>534</v>
      </c>
      <c r="H338">
        <v>-3.5000000000000001E-3</v>
      </c>
      <c r="J338">
        <v>534</v>
      </c>
      <c r="K338">
        <v>-2.8E-3</v>
      </c>
      <c r="M338">
        <v>534</v>
      </c>
      <c r="N338">
        <v>-2.8E-3</v>
      </c>
      <c r="P338">
        <v>534</v>
      </c>
      <c r="Q338">
        <v>-1.4E-3</v>
      </c>
      <c r="S338">
        <v>534</v>
      </c>
      <c r="T338">
        <v>-4.3E-3</v>
      </c>
      <c r="V338">
        <v>534</v>
      </c>
      <c r="W338">
        <v>-5.8999999999999999E-3</v>
      </c>
      <c r="Y338">
        <v>534</v>
      </c>
      <c r="Z338">
        <v>-4.7000000000000002E-3</v>
      </c>
      <c r="AB338">
        <v>534</v>
      </c>
      <c r="AC338">
        <v>-6.4000000000000003E-3</v>
      </c>
      <c r="AE338">
        <v>534</v>
      </c>
      <c r="AF338">
        <v>-5.0000000000000001E-4</v>
      </c>
      <c r="AH338">
        <v>534</v>
      </c>
      <c r="AI338">
        <v>1.6999999999999999E-3</v>
      </c>
      <c r="AK338">
        <v>534</v>
      </c>
      <c r="AL338">
        <v>-2.0000000000000001E-4</v>
      </c>
      <c r="AN338">
        <v>534</v>
      </c>
      <c r="AO338">
        <v>-2.0000000000000001E-4</v>
      </c>
      <c r="AQ338">
        <v>534</v>
      </c>
      <c r="AR338">
        <v>5.0000000000000001E-4</v>
      </c>
    </row>
    <row r="339" spans="1:44" x14ac:dyDescent="0.3">
      <c r="A339">
        <v>535</v>
      </c>
      <c r="B339">
        <v>2.0999999999999999E-3</v>
      </c>
      <c r="D339">
        <v>535</v>
      </c>
      <c r="E339">
        <v>-1.1000000000000001E-3</v>
      </c>
      <c r="G339">
        <v>535</v>
      </c>
      <c r="H339">
        <v>-3.5999999999999999E-3</v>
      </c>
      <c r="J339">
        <v>535</v>
      </c>
      <c r="K339">
        <v>-2.8E-3</v>
      </c>
      <c r="M339">
        <v>535</v>
      </c>
      <c r="N339">
        <v>-2.8E-3</v>
      </c>
      <c r="P339">
        <v>535</v>
      </c>
      <c r="Q339">
        <v>-1.4E-3</v>
      </c>
      <c r="S339">
        <v>535</v>
      </c>
      <c r="T339">
        <v>-4.4999999999999997E-3</v>
      </c>
      <c r="V339">
        <v>535</v>
      </c>
      <c r="W339">
        <v>-5.8999999999999999E-3</v>
      </c>
      <c r="Y339">
        <v>535</v>
      </c>
      <c r="Z339">
        <v>-5.1000000000000004E-3</v>
      </c>
      <c r="AB339">
        <v>535</v>
      </c>
      <c r="AC339">
        <v>-6.4999999999999997E-3</v>
      </c>
      <c r="AE339">
        <v>535</v>
      </c>
      <c r="AF339">
        <v>-4.0000000000000002E-4</v>
      </c>
      <c r="AH339">
        <v>535</v>
      </c>
      <c r="AI339">
        <v>1.8E-3</v>
      </c>
      <c r="AK339">
        <v>535</v>
      </c>
      <c r="AL339">
        <v>-4.0000000000000002E-4</v>
      </c>
      <c r="AN339">
        <v>535</v>
      </c>
      <c r="AO339">
        <v>1E-4</v>
      </c>
      <c r="AQ339">
        <v>535</v>
      </c>
      <c r="AR339">
        <v>8.9999999999999998E-4</v>
      </c>
    </row>
    <row r="340" spans="1:44" x14ac:dyDescent="0.3">
      <c r="A340">
        <v>536</v>
      </c>
      <c r="B340">
        <v>1.6999999999999999E-3</v>
      </c>
      <c r="D340">
        <v>536</v>
      </c>
      <c r="E340">
        <v>-1.2999999999999999E-3</v>
      </c>
      <c r="G340">
        <v>536</v>
      </c>
      <c r="H340">
        <v>-4.0000000000000001E-3</v>
      </c>
      <c r="J340">
        <v>536</v>
      </c>
      <c r="K340">
        <v>-3.0000000000000001E-3</v>
      </c>
      <c r="M340">
        <v>536</v>
      </c>
      <c r="N340">
        <v>-3.0000000000000001E-3</v>
      </c>
      <c r="P340">
        <v>536</v>
      </c>
      <c r="Q340">
        <v>-1.2999999999999999E-3</v>
      </c>
      <c r="S340">
        <v>536</v>
      </c>
      <c r="T340">
        <v>-4.1000000000000003E-3</v>
      </c>
      <c r="V340">
        <v>536</v>
      </c>
      <c r="W340">
        <v>-5.7000000000000002E-3</v>
      </c>
      <c r="Y340">
        <v>536</v>
      </c>
      <c r="Z340">
        <v>-4.4999999999999997E-3</v>
      </c>
      <c r="AB340">
        <v>536</v>
      </c>
      <c r="AC340">
        <v>-6.1999999999999998E-3</v>
      </c>
      <c r="AE340">
        <v>536</v>
      </c>
      <c r="AF340">
        <v>-4.0000000000000002E-4</v>
      </c>
      <c r="AH340">
        <v>536</v>
      </c>
      <c r="AI340">
        <v>1.9E-3</v>
      </c>
      <c r="AK340">
        <v>536</v>
      </c>
      <c r="AL340">
        <v>-2.9999999999999997E-4</v>
      </c>
      <c r="AN340">
        <v>536</v>
      </c>
      <c r="AO340">
        <v>1E-4</v>
      </c>
      <c r="AQ340">
        <v>536</v>
      </c>
      <c r="AR340">
        <v>8.0000000000000004E-4</v>
      </c>
    </row>
    <row r="341" spans="1:44" x14ac:dyDescent="0.3">
      <c r="A341">
        <v>537</v>
      </c>
      <c r="B341">
        <v>2.2000000000000001E-3</v>
      </c>
      <c r="D341">
        <v>537</v>
      </c>
      <c r="E341">
        <v>-8.9999999999999998E-4</v>
      </c>
      <c r="G341">
        <v>537</v>
      </c>
      <c r="H341">
        <v>-3.3999999999999998E-3</v>
      </c>
      <c r="J341">
        <v>537</v>
      </c>
      <c r="K341">
        <v>-2.3999999999999998E-3</v>
      </c>
      <c r="M341">
        <v>537</v>
      </c>
      <c r="N341">
        <v>-2.3999999999999998E-3</v>
      </c>
      <c r="P341">
        <v>537</v>
      </c>
      <c r="Q341">
        <v>-1.2999999999999999E-3</v>
      </c>
      <c r="S341">
        <v>537</v>
      </c>
      <c r="T341">
        <v>-4.4000000000000003E-3</v>
      </c>
      <c r="V341">
        <v>537</v>
      </c>
      <c r="W341">
        <v>-5.7000000000000002E-3</v>
      </c>
      <c r="Y341">
        <v>537</v>
      </c>
      <c r="Z341">
        <v>-5.0000000000000001E-3</v>
      </c>
      <c r="AB341">
        <v>537</v>
      </c>
      <c r="AC341">
        <v>-6.4999999999999997E-3</v>
      </c>
      <c r="AE341">
        <v>537</v>
      </c>
      <c r="AF341">
        <v>-4.0000000000000002E-4</v>
      </c>
      <c r="AH341">
        <v>537</v>
      </c>
      <c r="AI341">
        <v>1.9E-3</v>
      </c>
      <c r="AK341">
        <v>537</v>
      </c>
      <c r="AL341">
        <v>-2.0000000000000001E-4</v>
      </c>
      <c r="AN341">
        <v>537</v>
      </c>
      <c r="AO341">
        <v>4.0000000000000002E-4</v>
      </c>
      <c r="AQ341">
        <v>537</v>
      </c>
      <c r="AR341">
        <v>1.4E-3</v>
      </c>
    </row>
    <row r="342" spans="1:44" x14ac:dyDescent="0.3">
      <c r="A342">
        <v>538</v>
      </c>
      <c r="B342">
        <v>2.3E-3</v>
      </c>
      <c r="D342">
        <v>538</v>
      </c>
      <c r="E342">
        <v>-5.0000000000000001E-4</v>
      </c>
      <c r="G342">
        <v>538</v>
      </c>
      <c r="H342">
        <v>-3.3E-3</v>
      </c>
      <c r="J342">
        <v>538</v>
      </c>
      <c r="K342">
        <v>-2.2000000000000001E-3</v>
      </c>
      <c r="M342">
        <v>538</v>
      </c>
      <c r="N342">
        <v>-2.2000000000000001E-3</v>
      </c>
      <c r="P342">
        <v>538</v>
      </c>
      <c r="Q342">
        <v>-1.6000000000000001E-3</v>
      </c>
      <c r="S342">
        <v>538</v>
      </c>
      <c r="T342">
        <v>-4.4000000000000003E-3</v>
      </c>
      <c r="V342">
        <v>538</v>
      </c>
      <c r="W342">
        <v>-5.8999999999999999E-3</v>
      </c>
      <c r="Y342">
        <v>538</v>
      </c>
      <c r="Z342">
        <v>-4.8999999999999998E-3</v>
      </c>
      <c r="AB342">
        <v>538</v>
      </c>
      <c r="AC342">
        <v>-6.4000000000000003E-3</v>
      </c>
      <c r="AE342">
        <v>538</v>
      </c>
      <c r="AF342">
        <v>-5.9999999999999995E-4</v>
      </c>
      <c r="AH342">
        <v>538</v>
      </c>
      <c r="AI342">
        <v>1.6999999999999999E-3</v>
      </c>
      <c r="AK342">
        <v>538</v>
      </c>
      <c r="AL342">
        <v>-2.0000000000000001E-4</v>
      </c>
      <c r="AN342">
        <v>538</v>
      </c>
      <c r="AO342">
        <v>0</v>
      </c>
      <c r="AQ342">
        <v>538</v>
      </c>
      <c r="AR342">
        <v>1.1000000000000001E-3</v>
      </c>
    </row>
    <row r="343" spans="1:44" x14ac:dyDescent="0.3">
      <c r="A343">
        <v>539</v>
      </c>
      <c r="B343">
        <v>2.0999999999999999E-3</v>
      </c>
      <c r="D343">
        <v>539</v>
      </c>
      <c r="E343">
        <v>-1E-3</v>
      </c>
      <c r="G343">
        <v>539</v>
      </c>
      <c r="H343">
        <v>-3.5000000000000001E-3</v>
      </c>
      <c r="J343">
        <v>539</v>
      </c>
      <c r="K343">
        <v>-2.5999999999999999E-3</v>
      </c>
      <c r="M343">
        <v>539</v>
      </c>
      <c r="N343">
        <v>-2.5999999999999999E-3</v>
      </c>
      <c r="P343">
        <v>539</v>
      </c>
      <c r="Q343">
        <v>-1.6000000000000001E-3</v>
      </c>
      <c r="S343">
        <v>539</v>
      </c>
      <c r="T343">
        <v>-4.4000000000000003E-3</v>
      </c>
      <c r="V343">
        <v>539</v>
      </c>
      <c r="W343">
        <v>-6.1000000000000004E-3</v>
      </c>
      <c r="Y343">
        <v>539</v>
      </c>
      <c r="Z343">
        <v>-4.8999999999999998E-3</v>
      </c>
      <c r="AB343">
        <v>539</v>
      </c>
      <c r="AC343">
        <v>-6.4000000000000003E-3</v>
      </c>
      <c r="AE343">
        <v>539</v>
      </c>
      <c r="AF343">
        <v>-5.0000000000000001E-4</v>
      </c>
      <c r="AH343">
        <v>539</v>
      </c>
      <c r="AI343">
        <v>1.6000000000000001E-3</v>
      </c>
      <c r="AK343">
        <v>539</v>
      </c>
      <c r="AL343">
        <v>-4.0000000000000002E-4</v>
      </c>
      <c r="AN343">
        <v>539</v>
      </c>
      <c r="AO343">
        <v>-1E-4</v>
      </c>
      <c r="AQ343">
        <v>539</v>
      </c>
      <c r="AR343">
        <v>8.9999999999999998E-4</v>
      </c>
    </row>
    <row r="344" spans="1:44" x14ac:dyDescent="0.3">
      <c r="A344">
        <v>540</v>
      </c>
      <c r="B344">
        <v>2.2000000000000001E-3</v>
      </c>
      <c r="D344">
        <v>540</v>
      </c>
      <c r="E344">
        <v>-8.0000000000000004E-4</v>
      </c>
      <c r="G344">
        <v>540</v>
      </c>
      <c r="H344">
        <v>-3.5000000000000001E-3</v>
      </c>
      <c r="J344">
        <v>540</v>
      </c>
      <c r="K344">
        <v>-2.5000000000000001E-3</v>
      </c>
      <c r="M344">
        <v>540</v>
      </c>
      <c r="N344">
        <v>-2.5000000000000001E-3</v>
      </c>
      <c r="P344">
        <v>540</v>
      </c>
      <c r="Q344">
        <v>-1.6000000000000001E-3</v>
      </c>
      <c r="S344">
        <v>540</v>
      </c>
      <c r="T344">
        <v>-4.4000000000000003E-3</v>
      </c>
      <c r="V344">
        <v>540</v>
      </c>
      <c r="W344">
        <v>-5.7000000000000002E-3</v>
      </c>
      <c r="Y344">
        <v>540</v>
      </c>
      <c r="Z344">
        <v>-5.0000000000000001E-3</v>
      </c>
      <c r="AB344">
        <v>540</v>
      </c>
      <c r="AC344">
        <v>-6.4000000000000003E-3</v>
      </c>
      <c r="AE344">
        <v>540</v>
      </c>
      <c r="AF344">
        <v>-4.0000000000000002E-4</v>
      </c>
      <c r="AH344">
        <v>540</v>
      </c>
      <c r="AI344">
        <v>1.6999999999999999E-3</v>
      </c>
      <c r="AK344">
        <v>540</v>
      </c>
      <c r="AL344">
        <v>-2.0000000000000001E-4</v>
      </c>
      <c r="AN344">
        <v>540</v>
      </c>
      <c r="AO344">
        <v>2.0000000000000001E-4</v>
      </c>
      <c r="AQ344">
        <v>540</v>
      </c>
      <c r="AR344">
        <v>1.1999999999999999E-3</v>
      </c>
    </row>
    <row r="345" spans="1:44" x14ac:dyDescent="0.3">
      <c r="A345">
        <v>541</v>
      </c>
      <c r="B345">
        <v>2.2000000000000001E-3</v>
      </c>
      <c r="D345">
        <v>541</v>
      </c>
      <c r="E345">
        <v>-8.0000000000000004E-4</v>
      </c>
      <c r="G345">
        <v>541</v>
      </c>
      <c r="H345">
        <v>-3.3999999999999998E-3</v>
      </c>
      <c r="J345">
        <v>541</v>
      </c>
      <c r="K345">
        <v>-2.5000000000000001E-3</v>
      </c>
      <c r="M345">
        <v>541</v>
      </c>
      <c r="N345">
        <v>-2.5000000000000001E-3</v>
      </c>
      <c r="P345">
        <v>541</v>
      </c>
      <c r="Q345">
        <v>-1.6999999999999999E-3</v>
      </c>
      <c r="S345">
        <v>541</v>
      </c>
      <c r="T345">
        <v>-4.4000000000000003E-3</v>
      </c>
      <c r="V345">
        <v>541</v>
      </c>
      <c r="W345">
        <v>-6.0000000000000001E-3</v>
      </c>
      <c r="Y345">
        <v>541</v>
      </c>
      <c r="Z345">
        <v>-5.1999999999999998E-3</v>
      </c>
      <c r="AB345">
        <v>541</v>
      </c>
      <c r="AC345">
        <v>-6.6E-3</v>
      </c>
      <c r="AE345">
        <v>541</v>
      </c>
      <c r="AF345">
        <v>-5.0000000000000001E-4</v>
      </c>
      <c r="AH345">
        <v>541</v>
      </c>
      <c r="AI345">
        <v>2.0999999999999999E-3</v>
      </c>
      <c r="AK345">
        <v>541</v>
      </c>
      <c r="AL345">
        <v>-2.9999999999999997E-4</v>
      </c>
      <c r="AN345">
        <v>541</v>
      </c>
      <c r="AO345">
        <v>2.0000000000000001E-4</v>
      </c>
      <c r="AQ345">
        <v>541</v>
      </c>
      <c r="AR345">
        <v>1.1000000000000001E-3</v>
      </c>
    </row>
    <row r="346" spans="1:44" x14ac:dyDescent="0.3">
      <c r="A346">
        <v>542</v>
      </c>
      <c r="B346">
        <v>1.9E-3</v>
      </c>
      <c r="D346">
        <v>542</v>
      </c>
      <c r="E346">
        <v>-8.0000000000000004E-4</v>
      </c>
      <c r="G346">
        <v>542</v>
      </c>
      <c r="H346">
        <v>-3.5999999999999999E-3</v>
      </c>
      <c r="J346">
        <v>542</v>
      </c>
      <c r="K346">
        <v>-2.5999999999999999E-3</v>
      </c>
      <c r="M346">
        <v>542</v>
      </c>
      <c r="N346">
        <v>-2.5999999999999999E-3</v>
      </c>
      <c r="P346">
        <v>542</v>
      </c>
      <c r="Q346">
        <v>-1.6999999999999999E-3</v>
      </c>
      <c r="S346">
        <v>542</v>
      </c>
      <c r="T346">
        <v>-4.5999999999999999E-3</v>
      </c>
      <c r="V346">
        <v>542</v>
      </c>
      <c r="W346">
        <v>-6.0000000000000001E-3</v>
      </c>
      <c r="Y346">
        <v>542</v>
      </c>
      <c r="Z346">
        <v>-5.0000000000000001E-3</v>
      </c>
      <c r="AB346">
        <v>542</v>
      </c>
      <c r="AC346">
        <v>-6.4999999999999997E-3</v>
      </c>
      <c r="AE346">
        <v>542</v>
      </c>
      <c r="AF346">
        <v>-5.0000000000000001E-4</v>
      </c>
      <c r="AH346">
        <v>542</v>
      </c>
      <c r="AI346">
        <v>1.9E-3</v>
      </c>
      <c r="AK346">
        <v>542</v>
      </c>
      <c r="AL346">
        <v>-5.0000000000000001E-4</v>
      </c>
      <c r="AN346">
        <v>542</v>
      </c>
      <c r="AO346">
        <v>0</v>
      </c>
      <c r="AQ346">
        <v>542</v>
      </c>
      <c r="AR346">
        <v>1.1000000000000001E-3</v>
      </c>
    </row>
    <row r="347" spans="1:44" x14ac:dyDescent="0.3">
      <c r="A347">
        <v>543</v>
      </c>
      <c r="B347">
        <v>2.0999999999999999E-3</v>
      </c>
      <c r="D347">
        <v>543</v>
      </c>
      <c r="E347">
        <v>-8.9999999999999998E-4</v>
      </c>
      <c r="G347">
        <v>543</v>
      </c>
      <c r="H347">
        <v>-3.5000000000000001E-3</v>
      </c>
      <c r="J347">
        <v>543</v>
      </c>
      <c r="K347">
        <v>-2.5000000000000001E-3</v>
      </c>
      <c r="M347">
        <v>543</v>
      </c>
      <c r="N347">
        <v>-2.5000000000000001E-3</v>
      </c>
      <c r="P347">
        <v>543</v>
      </c>
      <c r="Q347">
        <v>-1.6999999999999999E-3</v>
      </c>
      <c r="S347">
        <v>543</v>
      </c>
      <c r="T347">
        <v>-4.4999999999999997E-3</v>
      </c>
      <c r="V347">
        <v>543</v>
      </c>
      <c r="W347">
        <v>-6.0000000000000001E-3</v>
      </c>
      <c r="Y347">
        <v>543</v>
      </c>
      <c r="Z347">
        <v>-5.0000000000000001E-3</v>
      </c>
      <c r="AB347">
        <v>543</v>
      </c>
      <c r="AC347">
        <v>-6.6E-3</v>
      </c>
      <c r="AE347">
        <v>543</v>
      </c>
      <c r="AF347">
        <v>-2.9999999999999997E-4</v>
      </c>
      <c r="AH347">
        <v>543</v>
      </c>
      <c r="AI347">
        <v>1.9E-3</v>
      </c>
      <c r="AK347">
        <v>543</v>
      </c>
      <c r="AL347">
        <v>1E-4</v>
      </c>
      <c r="AN347">
        <v>543</v>
      </c>
      <c r="AO347">
        <v>2.9999999999999997E-4</v>
      </c>
      <c r="AQ347">
        <v>543</v>
      </c>
      <c r="AR347">
        <v>1.1000000000000001E-3</v>
      </c>
    </row>
    <row r="348" spans="1:44" x14ac:dyDescent="0.3">
      <c r="A348">
        <v>544</v>
      </c>
      <c r="B348">
        <v>2.2000000000000001E-3</v>
      </c>
      <c r="D348">
        <v>544</v>
      </c>
      <c r="E348">
        <v>-8.0000000000000004E-4</v>
      </c>
      <c r="G348">
        <v>544</v>
      </c>
      <c r="H348">
        <v>-3.3999999999999998E-3</v>
      </c>
      <c r="J348">
        <v>544</v>
      </c>
      <c r="K348">
        <v>-2.5999999999999999E-3</v>
      </c>
      <c r="M348">
        <v>544</v>
      </c>
      <c r="N348">
        <v>-2.5999999999999999E-3</v>
      </c>
      <c r="P348">
        <v>544</v>
      </c>
      <c r="Q348">
        <v>-1.9E-3</v>
      </c>
      <c r="S348">
        <v>544</v>
      </c>
      <c r="T348">
        <v>-4.4999999999999997E-3</v>
      </c>
      <c r="V348">
        <v>544</v>
      </c>
      <c r="W348">
        <v>-6.0000000000000001E-3</v>
      </c>
      <c r="Y348">
        <v>544</v>
      </c>
      <c r="Z348">
        <v>-5.1000000000000004E-3</v>
      </c>
      <c r="AB348">
        <v>544</v>
      </c>
      <c r="AC348">
        <v>-6.6E-3</v>
      </c>
      <c r="AE348">
        <v>544</v>
      </c>
      <c r="AF348">
        <v>-1E-4</v>
      </c>
      <c r="AH348">
        <v>544</v>
      </c>
      <c r="AI348">
        <v>2.0999999999999999E-3</v>
      </c>
      <c r="AK348">
        <v>544</v>
      </c>
      <c r="AL348">
        <v>-1E-4</v>
      </c>
      <c r="AN348">
        <v>544</v>
      </c>
      <c r="AO348">
        <v>2.9999999999999997E-4</v>
      </c>
      <c r="AQ348">
        <v>544</v>
      </c>
      <c r="AR348">
        <v>1.1999999999999999E-3</v>
      </c>
    </row>
    <row r="349" spans="1:44" x14ac:dyDescent="0.3">
      <c r="A349">
        <v>545</v>
      </c>
      <c r="B349">
        <v>2.2000000000000001E-3</v>
      </c>
      <c r="D349">
        <v>545</v>
      </c>
      <c r="E349">
        <v>-8.0000000000000004E-4</v>
      </c>
      <c r="G349">
        <v>545</v>
      </c>
      <c r="H349">
        <v>-3.3999999999999998E-3</v>
      </c>
      <c r="J349">
        <v>545</v>
      </c>
      <c r="K349">
        <v>-2.5999999999999999E-3</v>
      </c>
      <c r="M349">
        <v>545</v>
      </c>
      <c r="N349">
        <v>-2.5999999999999999E-3</v>
      </c>
      <c r="P349">
        <v>545</v>
      </c>
      <c r="Q349">
        <v>-1.6999999999999999E-3</v>
      </c>
      <c r="S349">
        <v>545</v>
      </c>
      <c r="T349">
        <v>-4.7000000000000002E-3</v>
      </c>
      <c r="V349">
        <v>545</v>
      </c>
      <c r="W349">
        <v>-6.0000000000000001E-3</v>
      </c>
      <c r="Y349">
        <v>545</v>
      </c>
      <c r="Z349">
        <v>-4.7999999999999996E-3</v>
      </c>
      <c r="AB349">
        <v>545</v>
      </c>
      <c r="AC349">
        <v>-6.4999999999999997E-3</v>
      </c>
      <c r="AE349">
        <v>545</v>
      </c>
      <c r="AF349">
        <v>-4.0000000000000002E-4</v>
      </c>
      <c r="AH349">
        <v>545</v>
      </c>
      <c r="AI349">
        <v>1.9E-3</v>
      </c>
      <c r="AK349">
        <v>545</v>
      </c>
      <c r="AL349">
        <v>-2.0000000000000001E-4</v>
      </c>
      <c r="AN349">
        <v>545</v>
      </c>
      <c r="AO349">
        <v>2.0000000000000001E-4</v>
      </c>
      <c r="AQ349">
        <v>545</v>
      </c>
      <c r="AR349">
        <v>1.1000000000000001E-3</v>
      </c>
    </row>
    <row r="350" spans="1:44" x14ac:dyDescent="0.3">
      <c r="A350">
        <v>546</v>
      </c>
      <c r="B350">
        <v>2.2000000000000001E-3</v>
      </c>
      <c r="D350">
        <v>546</v>
      </c>
      <c r="E350">
        <v>-5.9999999999999995E-4</v>
      </c>
      <c r="G350">
        <v>546</v>
      </c>
      <c r="H350">
        <v>-3.3999999999999998E-3</v>
      </c>
      <c r="J350">
        <v>546</v>
      </c>
      <c r="K350">
        <v>-2.3999999999999998E-3</v>
      </c>
      <c r="M350">
        <v>546</v>
      </c>
      <c r="N350">
        <v>-2.3999999999999998E-3</v>
      </c>
      <c r="P350">
        <v>546</v>
      </c>
      <c r="Q350">
        <v>-1.9E-3</v>
      </c>
      <c r="S350">
        <v>546</v>
      </c>
      <c r="T350">
        <v>-4.7000000000000002E-3</v>
      </c>
      <c r="V350">
        <v>546</v>
      </c>
      <c r="W350">
        <v>-6.1000000000000004E-3</v>
      </c>
      <c r="Y350">
        <v>546</v>
      </c>
      <c r="Z350">
        <v>-5.1999999999999998E-3</v>
      </c>
      <c r="AB350">
        <v>546</v>
      </c>
      <c r="AC350">
        <v>-6.7000000000000002E-3</v>
      </c>
      <c r="AE350">
        <v>546</v>
      </c>
      <c r="AF350">
        <v>-4.0000000000000002E-4</v>
      </c>
      <c r="AH350">
        <v>546</v>
      </c>
      <c r="AI350">
        <v>1.8E-3</v>
      </c>
      <c r="AK350">
        <v>546</v>
      </c>
      <c r="AL350">
        <v>-4.0000000000000002E-4</v>
      </c>
      <c r="AN350">
        <v>546</v>
      </c>
      <c r="AO350">
        <v>2.0000000000000001E-4</v>
      </c>
      <c r="AQ350">
        <v>546</v>
      </c>
      <c r="AR350">
        <v>1E-3</v>
      </c>
    </row>
    <row r="351" spans="1:44" x14ac:dyDescent="0.3">
      <c r="A351">
        <v>547</v>
      </c>
      <c r="B351">
        <v>2.2000000000000001E-3</v>
      </c>
      <c r="D351">
        <v>547</v>
      </c>
      <c r="E351">
        <v>-6.9999999999999999E-4</v>
      </c>
      <c r="G351">
        <v>547</v>
      </c>
      <c r="H351">
        <v>-3.3999999999999998E-3</v>
      </c>
      <c r="J351">
        <v>547</v>
      </c>
      <c r="K351">
        <v>-2.5000000000000001E-3</v>
      </c>
      <c r="M351">
        <v>547</v>
      </c>
      <c r="N351">
        <v>-2.5000000000000001E-3</v>
      </c>
      <c r="P351">
        <v>547</v>
      </c>
      <c r="Q351">
        <v>-1.9E-3</v>
      </c>
      <c r="S351">
        <v>547</v>
      </c>
      <c r="T351">
        <v>-4.7999999999999996E-3</v>
      </c>
      <c r="V351">
        <v>547</v>
      </c>
      <c r="W351">
        <v>-6.1999999999999998E-3</v>
      </c>
      <c r="Y351">
        <v>547</v>
      </c>
      <c r="Z351">
        <v>-5.3E-3</v>
      </c>
      <c r="AB351">
        <v>547</v>
      </c>
      <c r="AC351">
        <v>-6.6E-3</v>
      </c>
      <c r="AE351">
        <v>547</v>
      </c>
      <c r="AF351">
        <v>-2.9999999999999997E-4</v>
      </c>
      <c r="AH351">
        <v>547</v>
      </c>
      <c r="AI351">
        <v>1.8E-3</v>
      </c>
      <c r="AK351">
        <v>547</v>
      </c>
      <c r="AL351">
        <v>-2.0000000000000001E-4</v>
      </c>
      <c r="AN351">
        <v>547</v>
      </c>
      <c r="AO351">
        <v>2.0000000000000001E-4</v>
      </c>
      <c r="AQ351">
        <v>547</v>
      </c>
      <c r="AR351">
        <v>1.1999999999999999E-3</v>
      </c>
    </row>
    <row r="352" spans="1:44" x14ac:dyDescent="0.3">
      <c r="A352">
        <v>548</v>
      </c>
      <c r="B352">
        <v>2.2000000000000001E-3</v>
      </c>
      <c r="D352">
        <v>548</v>
      </c>
      <c r="E352">
        <v>-8.0000000000000004E-4</v>
      </c>
      <c r="G352">
        <v>548</v>
      </c>
      <c r="H352">
        <v>-3.5000000000000001E-3</v>
      </c>
      <c r="J352">
        <v>548</v>
      </c>
      <c r="K352">
        <v>-2.7000000000000001E-3</v>
      </c>
      <c r="M352">
        <v>548</v>
      </c>
      <c r="N352">
        <v>-2.7000000000000001E-3</v>
      </c>
      <c r="P352">
        <v>548</v>
      </c>
      <c r="Q352">
        <v>-2E-3</v>
      </c>
      <c r="S352">
        <v>548</v>
      </c>
      <c r="T352">
        <v>-4.5999999999999999E-3</v>
      </c>
      <c r="V352">
        <v>548</v>
      </c>
      <c r="W352">
        <v>-6.1000000000000004E-3</v>
      </c>
      <c r="Y352">
        <v>548</v>
      </c>
      <c r="Z352">
        <v>-5.1000000000000004E-3</v>
      </c>
      <c r="AB352">
        <v>548</v>
      </c>
      <c r="AC352">
        <v>-6.4000000000000003E-3</v>
      </c>
      <c r="AE352">
        <v>548</v>
      </c>
      <c r="AF352">
        <v>-2.9999999999999997E-4</v>
      </c>
      <c r="AH352">
        <v>548</v>
      </c>
      <c r="AI352">
        <v>1.6999999999999999E-3</v>
      </c>
      <c r="AK352">
        <v>548</v>
      </c>
      <c r="AL352">
        <v>-4.0000000000000002E-4</v>
      </c>
      <c r="AN352">
        <v>548</v>
      </c>
      <c r="AO352">
        <v>2.0000000000000001E-4</v>
      </c>
      <c r="AQ352">
        <v>548</v>
      </c>
      <c r="AR352">
        <v>1E-3</v>
      </c>
    </row>
    <row r="353" spans="1:44" x14ac:dyDescent="0.3">
      <c r="A353">
        <v>549</v>
      </c>
      <c r="B353">
        <v>2.2000000000000001E-3</v>
      </c>
      <c r="D353">
        <v>549</v>
      </c>
      <c r="E353">
        <v>-5.0000000000000001E-4</v>
      </c>
      <c r="G353">
        <v>549</v>
      </c>
      <c r="H353">
        <v>-3.3999999999999998E-3</v>
      </c>
      <c r="J353">
        <v>549</v>
      </c>
      <c r="K353">
        <v>-2.5999999999999999E-3</v>
      </c>
      <c r="M353">
        <v>549</v>
      </c>
      <c r="N353">
        <v>-2.5999999999999999E-3</v>
      </c>
      <c r="P353">
        <v>549</v>
      </c>
      <c r="Q353">
        <v>-2.0999999999999999E-3</v>
      </c>
      <c r="S353">
        <v>549</v>
      </c>
      <c r="T353">
        <v>-4.7999999999999996E-3</v>
      </c>
      <c r="V353">
        <v>549</v>
      </c>
      <c r="W353">
        <v>-6.3E-3</v>
      </c>
      <c r="Y353">
        <v>549</v>
      </c>
      <c r="Z353">
        <v>-5.1000000000000004E-3</v>
      </c>
      <c r="AB353">
        <v>549</v>
      </c>
      <c r="AC353">
        <v>-6.7999999999999996E-3</v>
      </c>
      <c r="AE353">
        <v>549</v>
      </c>
      <c r="AF353">
        <v>-2.9999999999999997E-4</v>
      </c>
      <c r="AH353">
        <v>549</v>
      </c>
      <c r="AI353">
        <v>2.0999999999999999E-3</v>
      </c>
      <c r="AK353">
        <v>549</v>
      </c>
      <c r="AL353">
        <v>-2.9999999999999997E-4</v>
      </c>
      <c r="AN353">
        <v>549</v>
      </c>
      <c r="AO353">
        <v>4.0000000000000002E-4</v>
      </c>
      <c r="AQ353">
        <v>549</v>
      </c>
      <c r="AR353">
        <v>1.5E-3</v>
      </c>
    </row>
    <row r="354" spans="1:44" x14ac:dyDescent="0.3">
      <c r="A354">
        <v>550</v>
      </c>
      <c r="B354">
        <v>2.0999999999999999E-3</v>
      </c>
      <c r="D354">
        <v>550</v>
      </c>
      <c r="E354">
        <v>-8.9999999999999998E-4</v>
      </c>
      <c r="G354">
        <v>550</v>
      </c>
      <c r="H354">
        <v>-3.5999999999999999E-3</v>
      </c>
      <c r="J354">
        <v>550</v>
      </c>
      <c r="K354">
        <v>-2.5999999999999999E-3</v>
      </c>
      <c r="M354">
        <v>550</v>
      </c>
      <c r="N354">
        <v>-2.5999999999999999E-3</v>
      </c>
      <c r="P354">
        <v>550</v>
      </c>
      <c r="Q354">
        <v>-2.0999999999999999E-3</v>
      </c>
      <c r="S354">
        <v>550</v>
      </c>
      <c r="T354">
        <v>-4.7999999999999996E-3</v>
      </c>
      <c r="V354">
        <v>550</v>
      </c>
      <c r="W354">
        <v>-6.1999999999999998E-3</v>
      </c>
      <c r="Y354">
        <v>550</v>
      </c>
      <c r="Z354">
        <v>-5.1999999999999998E-3</v>
      </c>
      <c r="AB354">
        <v>550</v>
      </c>
      <c r="AC354">
        <v>-6.6E-3</v>
      </c>
      <c r="AE354">
        <v>550</v>
      </c>
      <c r="AF354">
        <v>-2.0000000000000001E-4</v>
      </c>
      <c r="AH354">
        <v>550</v>
      </c>
      <c r="AI354">
        <v>1.9E-3</v>
      </c>
      <c r="AK354">
        <v>550</v>
      </c>
      <c r="AL354">
        <v>-4.0000000000000002E-4</v>
      </c>
      <c r="AN354">
        <v>550</v>
      </c>
      <c r="AO354">
        <v>2.0000000000000001E-4</v>
      </c>
      <c r="AQ354">
        <v>550</v>
      </c>
      <c r="AR354">
        <v>1.1000000000000001E-3</v>
      </c>
    </row>
    <row r="355" spans="1:44" x14ac:dyDescent="0.3">
      <c r="A355">
        <v>551</v>
      </c>
      <c r="B355">
        <v>2.3E-3</v>
      </c>
      <c r="D355">
        <v>551</v>
      </c>
      <c r="E355">
        <v>-6.9999999999999999E-4</v>
      </c>
      <c r="G355">
        <v>551</v>
      </c>
      <c r="H355">
        <v>-3.5000000000000001E-3</v>
      </c>
      <c r="J355">
        <v>551</v>
      </c>
      <c r="K355">
        <v>-2.7000000000000001E-3</v>
      </c>
      <c r="M355">
        <v>551</v>
      </c>
      <c r="N355">
        <v>-2.7000000000000001E-3</v>
      </c>
      <c r="P355">
        <v>551</v>
      </c>
      <c r="Q355">
        <v>-2E-3</v>
      </c>
      <c r="S355">
        <v>551</v>
      </c>
      <c r="T355">
        <v>-4.5999999999999999E-3</v>
      </c>
      <c r="V355">
        <v>551</v>
      </c>
      <c r="W355">
        <v>-6.0000000000000001E-3</v>
      </c>
      <c r="Y355">
        <v>551</v>
      </c>
      <c r="Z355">
        <v>-5.1000000000000004E-3</v>
      </c>
      <c r="AB355">
        <v>551</v>
      </c>
      <c r="AC355">
        <v>-6.6E-3</v>
      </c>
      <c r="AE355">
        <v>551</v>
      </c>
      <c r="AF355">
        <v>-2.0000000000000001E-4</v>
      </c>
      <c r="AH355">
        <v>551</v>
      </c>
      <c r="AI355">
        <v>2E-3</v>
      </c>
      <c r="AK355">
        <v>551</v>
      </c>
      <c r="AL355">
        <v>-4.0000000000000002E-4</v>
      </c>
      <c r="AN355">
        <v>551</v>
      </c>
      <c r="AO355">
        <v>1E-4</v>
      </c>
      <c r="AQ355">
        <v>551</v>
      </c>
      <c r="AR355">
        <v>1.1999999999999999E-3</v>
      </c>
    </row>
    <row r="356" spans="1:44" x14ac:dyDescent="0.3">
      <c r="A356">
        <v>552</v>
      </c>
      <c r="B356">
        <v>2E-3</v>
      </c>
      <c r="D356">
        <v>552</v>
      </c>
      <c r="E356">
        <v>-8.0000000000000004E-4</v>
      </c>
      <c r="G356">
        <v>552</v>
      </c>
      <c r="H356">
        <v>-3.5999999999999999E-3</v>
      </c>
      <c r="J356">
        <v>552</v>
      </c>
      <c r="K356">
        <v>-2.5999999999999999E-3</v>
      </c>
      <c r="M356">
        <v>552</v>
      </c>
      <c r="N356">
        <v>-2.5999999999999999E-3</v>
      </c>
      <c r="P356">
        <v>552</v>
      </c>
      <c r="Q356">
        <v>-1.8E-3</v>
      </c>
      <c r="S356">
        <v>552</v>
      </c>
      <c r="T356">
        <v>-4.7000000000000002E-3</v>
      </c>
      <c r="V356">
        <v>552</v>
      </c>
      <c r="W356">
        <v>-5.8999999999999999E-3</v>
      </c>
      <c r="Y356">
        <v>552</v>
      </c>
      <c r="Z356">
        <v>-5.0000000000000001E-3</v>
      </c>
      <c r="AB356">
        <v>552</v>
      </c>
      <c r="AC356">
        <v>-6.4999999999999997E-3</v>
      </c>
      <c r="AE356">
        <v>552</v>
      </c>
      <c r="AF356">
        <v>-1E-4</v>
      </c>
      <c r="AH356">
        <v>552</v>
      </c>
      <c r="AI356">
        <v>2.2000000000000001E-3</v>
      </c>
      <c r="AK356">
        <v>552</v>
      </c>
      <c r="AL356">
        <v>-2.9999999999999997E-4</v>
      </c>
      <c r="AN356">
        <v>552</v>
      </c>
      <c r="AO356">
        <v>2.9999999999999997E-4</v>
      </c>
      <c r="AQ356">
        <v>552</v>
      </c>
      <c r="AR356">
        <v>1.2999999999999999E-3</v>
      </c>
    </row>
    <row r="357" spans="1:44" x14ac:dyDescent="0.3">
      <c r="A357">
        <v>553</v>
      </c>
      <c r="B357">
        <v>1.8E-3</v>
      </c>
      <c r="D357">
        <v>553</v>
      </c>
      <c r="E357">
        <v>-1E-3</v>
      </c>
      <c r="G357">
        <v>553</v>
      </c>
      <c r="H357">
        <v>-3.5999999999999999E-3</v>
      </c>
      <c r="J357">
        <v>553</v>
      </c>
      <c r="K357">
        <v>-2.5999999999999999E-3</v>
      </c>
      <c r="M357">
        <v>553</v>
      </c>
      <c r="N357">
        <v>-2.5999999999999999E-3</v>
      </c>
      <c r="P357">
        <v>553</v>
      </c>
      <c r="Q357">
        <v>-2.2000000000000001E-3</v>
      </c>
      <c r="S357">
        <v>553</v>
      </c>
      <c r="T357">
        <v>-4.7999999999999996E-3</v>
      </c>
      <c r="V357">
        <v>553</v>
      </c>
      <c r="W357">
        <v>-6.1999999999999998E-3</v>
      </c>
      <c r="Y357">
        <v>553</v>
      </c>
      <c r="Z357">
        <v>-5.1999999999999998E-3</v>
      </c>
      <c r="AB357">
        <v>553</v>
      </c>
      <c r="AC357">
        <v>-6.4999999999999997E-3</v>
      </c>
      <c r="AE357">
        <v>553</v>
      </c>
      <c r="AF357">
        <v>-2.9999999999999997E-4</v>
      </c>
      <c r="AH357">
        <v>553</v>
      </c>
      <c r="AI357">
        <v>1.8E-3</v>
      </c>
      <c r="AK357">
        <v>553</v>
      </c>
      <c r="AL357">
        <v>-2.9999999999999997E-4</v>
      </c>
      <c r="AN357">
        <v>553</v>
      </c>
      <c r="AO357">
        <v>5.9999999999999995E-4</v>
      </c>
      <c r="AQ357">
        <v>553</v>
      </c>
      <c r="AR357">
        <v>1.2999999999999999E-3</v>
      </c>
    </row>
    <row r="358" spans="1:44" x14ac:dyDescent="0.3">
      <c r="A358">
        <v>554</v>
      </c>
      <c r="B358">
        <v>2E-3</v>
      </c>
      <c r="D358">
        <v>554</v>
      </c>
      <c r="E358">
        <v>-8.0000000000000004E-4</v>
      </c>
      <c r="G358">
        <v>554</v>
      </c>
      <c r="H358">
        <v>-3.5999999999999999E-3</v>
      </c>
      <c r="J358">
        <v>554</v>
      </c>
      <c r="K358">
        <v>-2.8E-3</v>
      </c>
      <c r="M358">
        <v>554</v>
      </c>
      <c r="N358">
        <v>-2.8E-3</v>
      </c>
      <c r="P358">
        <v>554</v>
      </c>
      <c r="Q358">
        <v>-2.0999999999999999E-3</v>
      </c>
      <c r="S358">
        <v>554</v>
      </c>
      <c r="T358">
        <v>-4.8999999999999998E-3</v>
      </c>
      <c r="V358">
        <v>554</v>
      </c>
      <c r="W358">
        <v>-5.8999999999999999E-3</v>
      </c>
      <c r="Y358">
        <v>554</v>
      </c>
      <c r="Z358">
        <v>-5.1999999999999998E-3</v>
      </c>
      <c r="AB358">
        <v>554</v>
      </c>
      <c r="AC358">
        <v>-6.6E-3</v>
      </c>
      <c r="AE358">
        <v>554</v>
      </c>
      <c r="AF358">
        <v>0</v>
      </c>
      <c r="AH358">
        <v>554</v>
      </c>
      <c r="AI358">
        <v>2.0999999999999999E-3</v>
      </c>
      <c r="AK358">
        <v>554</v>
      </c>
      <c r="AL358">
        <v>-1E-4</v>
      </c>
      <c r="AN358">
        <v>554</v>
      </c>
      <c r="AO358">
        <v>2.9999999999999997E-4</v>
      </c>
      <c r="AQ358">
        <v>554</v>
      </c>
      <c r="AR358">
        <v>1.5E-3</v>
      </c>
    </row>
    <row r="359" spans="1:44" x14ac:dyDescent="0.3">
      <c r="A359">
        <v>555</v>
      </c>
      <c r="B359">
        <v>2.2000000000000001E-3</v>
      </c>
      <c r="D359">
        <v>555</v>
      </c>
      <c r="E359">
        <v>-6.9999999999999999E-4</v>
      </c>
      <c r="G359">
        <v>555</v>
      </c>
      <c r="H359">
        <v>-3.3999999999999998E-3</v>
      </c>
      <c r="J359">
        <v>555</v>
      </c>
      <c r="K359">
        <v>-2.5999999999999999E-3</v>
      </c>
      <c r="M359">
        <v>555</v>
      </c>
      <c r="N359">
        <v>-2.5999999999999999E-3</v>
      </c>
      <c r="P359">
        <v>555</v>
      </c>
      <c r="Q359">
        <v>-2.3E-3</v>
      </c>
      <c r="S359">
        <v>555</v>
      </c>
      <c r="T359">
        <v>-4.8999999999999998E-3</v>
      </c>
      <c r="V359">
        <v>555</v>
      </c>
      <c r="W359">
        <v>-6.1999999999999998E-3</v>
      </c>
      <c r="Y359">
        <v>555</v>
      </c>
      <c r="Z359">
        <v>-5.1999999999999998E-3</v>
      </c>
      <c r="AB359">
        <v>555</v>
      </c>
      <c r="AC359">
        <v>-6.6E-3</v>
      </c>
      <c r="AE359">
        <v>555</v>
      </c>
      <c r="AF359">
        <v>-4.0000000000000002E-4</v>
      </c>
      <c r="AH359">
        <v>555</v>
      </c>
      <c r="AI359">
        <v>1.9E-3</v>
      </c>
      <c r="AK359">
        <v>555</v>
      </c>
      <c r="AL359">
        <v>-5.0000000000000001E-4</v>
      </c>
      <c r="AN359">
        <v>555</v>
      </c>
      <c r="AO359">
        <v>2.0000000000000001E-4</v>
      </c>
      <c r="AQ359">
        <v>555</v>
      </c>
      <c r="AR359">
        <v>1.1000000000000001E-3</v>
      </c>
    </row>
    <row r="360" spans="1:44" x14ac:dyDescent="0.3">
      <c r="A360">
        <v>556</v>
      </c>
      <c r="B360">
        <v>2.2000000000000001E-3</v>
      </c>
      <c r="D360">
        <v>556</v>
      </c>
      <c r="E360">
        <v>-8.9999999999999998E-4</v>
      </c>
      <c r="G360">
        <v>556</v>
      </c>
      <c r="H360">
        <v>-3.3999999999999998E-3</v>
      </c>
      <c r="J360">
        <v>556</v>
      </c>
      <c r="K360">
        <v>-2.7000000000000001E-3</v>
      </c>
      <c r="M360">
        <v>556</v>
      </c>
      <c r="N360">
        <v>-2.7000000000000001E-3</v>
      </c>
      <c r="P360">
        <v>556</v>
      </c>
      <c r="Q360">
        <v>-2.3E-3</v>
      </c>
      <c r="S360">
        <v>556</v>
      </c>
      <c r="T360">
        <v>-4.5999999999999999E-3</v>
      </c>
      <c r="V360">
        <v>556</v>
      </c>
      <c r="W360">
        <v>-6.1999999999999998E-3</v>
      </c>
      <c r="Y360">
        <v>556</v>
      </c>
      <c r="Z360">
        <v>-5.1999999999999998E-3</v>
      </c>
      <c r="AB360">
        <v>556</v>
      </c>
      <c r="AC360">
        <v>-6.6E-3</v>
      </c>
      <c r="AE360">
        <v>556</v>
      </c>
      <c r="AF360">
        <v>-2.0000000000000001E-4</v>
      </c>
      <c r="AH360">
        <v>556</v>
      </c>
      <c r="AI360">
        <v>2E-3</v>
      </c>
      <c r="AK360">
        <v>556</v>
      </c>
      <c r="AL360">
        <v>-5.0000000000000001E-4</v>
      </c>
      <c r="AN360">
        <v>556</v>
      </c>
      <c r="AO360">
        <v>1E-4</v>
      </c>
      <c r="AQ360">
        <v>556</v>
      </c>
      <c r="AR360">
        <v>1.1999999999999999E-3</v>
      </c>
    </row>
    <row r="361" spans="1:44" x14ac:dyDescent="0.3">
      <c r="A361">
        <v>557</v>
      </c>
      <c r="B361">
        <v>2E-3</v>
      </c>
      <c r="D361">
        <v>557</v>
      </c>
      <c r="E361">
        <v>-5.9999999999999995E-4</v>
      </c>
      <c r="G361">
        <v>557</v>
      </c>
      <c r="H361">
        <v>-3.3E-3</v>
      </c>
      <c r="J361">
        <v>557</v>
      </c>
      <c r="K361">
        <v>-2.5000000000000001E-3</v>
      </c>
      <c r="M361">
        <v>557</v>
      </c>
      <c r="N361">
        <v>-2.5000000000000001E-3</v>
      </c>
      <c r="P361">
        <v>557</v>
      </c>
      <c r="Q361">
        <v>-2.2000000000000001E-3</v>
      </c>
      <c r="S361">
        <v>557</v>
      </c>
      <c r="T361">
        <v>-4.8999999999999998E-3</v>
      </c>
      <c r="V361">
        <v>557</v>
      </c>
      <c r="W361">
        <v>-6.3E-3</v>
      </c>
      <c r="Y361">
        <v>557</v>
      </c>
      <c r="Z361">
        <v>-5.3E-3</v>
      </c>
      <c r="AB361">
        <v>557</v>
      </c>
      <c r="AC361">
        <v>-6.7000000000000002E-3</v>
      </c>
      <c r="AE361">
        <v>557</v>
      </c>
      <c r="AF361">
        <v>-2.0000000000000001E-4</v>
      </c>
      <c r="AH361">
        <v>557</v>
      </c>
      <c r="AI361">
        <v>2.0999999999999999E-3</v>
      </c>
      <c r="AK361">
        <v>557</v>
      </c>
      <c r="AL361">
        <v>-5.0000000000000001E-4</v>
      </c>
      <c r="AN361">
        <v>557</v>
      </c>
      <c r="AO361">
        <v>4.0000000000000002E-4</v>
      </c>
      <c r="AQ361">
        <v>557</v>
      </c>
      <c r="AR361">
        <v>1.1000000000000001E-3</v>
      </c>
    </row>
    <row r="362" spans="1:44" x14ac:dyDescent="0.3">
      <c r="A362">
        <v>558</v>
      </c>
      <c r="B362">
        <v>2.3999999999999998E-3</v>
      </c>
      <c r="D362">
        <v>558</v>
      </c>
      <c r="E362">
        <v>-5.0000000000000001E-4</v>
      </c>
      <c r="G362">
        <v>558</v>
      </c>
      <c r="H362">
        <v>-3.3E-3</v>
      </c>
      <c r="J362">
        <v>558</v>
      </c>
      <c r="K362">
        <v>-2.3999999999999998E-3</v>
      </c>
      <c r="M362">
        <v>558</v>
      </c>
      <c r="N362">
        <v>-2.3999999999999998E-3</v>
      </c>
      <c r="P362">
        <v>558</v>
      </c>
      <c r="Q362">
        <v>-2.0999999999999999E-3</v>
      </c>
      <c r="S362">
        <v>558</v>
      </c>
      <c r="T362">
        <v>-4.7999999999999996E-3</v>
      </c>
      <c r="V362">
        <v>558</v>
      </c>
      <c r="W362">
        <v>-6.1999999999999998E-3</v>
      </c>
      <c r="Y362">
        <v>558</v>
      </c>
      <c r="Z362">
        <v>-5.1999999999999998E-3</v>
      </c>
      <c r="AB362">
        <v>558</v>
      </c>
      <c r="AC362">
        <v>-6.7000000000000002E-3</v>
      </c>
      <c r="AE362">
        <v>558</v>
      </c>
      <c r="AF362">
        <v>-5.0000000000000001E-4</v>
      </c>
      <c r="AH362">
        <v>558</v>
      </c>
      <c r="AI362">
        <v>2E-3</v>
      </c>
      <c r="AK362">
        <v>558</v>
      </c>
      <c r="AL362">
        <v>-6.9999999999999999E-4</v>
      </c>
      <c r="AN362">
        <v>558</v>
      </c>
      <c r="AO362">
        <v>1E-4</v>
      </c>
      <c r="AQ362">
        <v>558</v>
      </c>
      <c r="AR362">
        <v>1.1000000000000001E-3</v>
      </c>
    </row>
    <row r="363" spans="1:44" x14ac:dyDescent="0.3">
      <c r="A363">
        <v>559</v>
      </c>
      <c r="B363">
        <v>2.5000000000000001E-3</v>
      </c>
      <c r="D363">
        <v>559</v>
      </c>
      <c r="E363">
        <v>-5.9999999999999995E-4</v>
      </c>
      <c r="G363">
        <v>559</v>
      </c>
      <c r="H363">
        <v>-3.5000000000000001E-3</v>
      </c>
      <c r="J363">
        <v>559</v>
      </c>
      <c r="K363">
        <v>-2.5999999999999999E-3</v>
      </c>
      <c r="M363">
        <v>559</v>
      </c>
      <c r="N363">
        <v>-2.5999999999999999E-3</v>
      </c>
      <c r="P363">
        <v>559</v>
      </c>
      <c r="Q363">
        <v>-2.5000000000000001E-3</v>
      </c>
      <c r="S363">
        <v>559</v>
      </c>
      <c r="T363">
        <v>-5.1000000000000004E-3</v>
      </c>
      <c r="V363">
        <v>559</v>
      </c>
      <c r="W363">
        <v>-6.4999999999999997E-3</v>
      </c>
      <c r="Y363">
        <v>559</v>
      </c>
      <c r="Z363">
        <v>-5.4000000000000003E-3</v>
      </c>
      <c r="AB363">
        <v>559</v>
      </c>
      <c r="AC363">
        <v>-6.7999999999999996E-3</v>
      </c>
      <c r="AE363">
        <v>559</v>
      </c>
      <c r="AF363">
        <v>-2.9999999999999997E-4</v>
      </c>
      <c r="AH363">
        <v>559</v>
      </c>
      <c r="AI363">
        <v>2E-3</v>
      </c>
      <c r="AK363">
        <v>559</v>
      </c>
      <c r="AL363">
        <v>-5.0000000000000001E-4</v>
      </c>
      <c r="AN363">
        <v>559</v>
      </c>
      <c r="AO363">
        <v>5.0000000000000001E-4</v>
      </c>
      <c r="AQ363">
        <v>559</v>
      </c>
      <c r="AR363">
        <v>1.1999999999999999E-3</v>
      </c>
    </row>
    <row r="364" spans="1:44" x14ac:dyDescent="0.3">
      <c r="A364">
        <v>560</v>
      </c>
      <c r="B364">
        <v>2.3E-3</v>
      </c>
      <c r="D364">
        <v>560</v>
      </c>
      <c r="E364">
        <v>-5.9999999999999995E-4</v>
      </c>
      <c r="G364">
        <v>560</v>
      </c>
      <c r="H364">
        <v>-3.3E-3</v>
      </c>
      <c r="J364">
        <v>560</v>
      </c>
      <c r="K364">
        <v>-2.5999999999999999E-3</v>
      </c>
      <c r="M364">
        <v>560</v>
      </c>
      <c r="N364">
        <v>-2.5999999999999999E-3</v>
      </c>
      <c r="P364">
        <v>560</v>
      </c>
      <c r="Q364">
        <v>-2.5000000000000001E-3</v>
      </c>
      <c r="S364">
        <v>560</v>
      </c>
      <c r="T364">
        <v>-5.1000000000000004E-3</v>
      </c>
      <c r="V364">
        <v>560</v>
      </c>
      <c r="W364">
        <v>-6.3E-3</v>
      </c>
      <c r="Y364">
        <v>560</v>
      </c>
      <c r="Z364">
        <v>-5.3E-3</v>
      </c>
      <c r="AB364">
        <v>560</v>
      </c>
      <c r="AC364">
        <v>-6.7000000000000002E-3</v>
      </c>
      <c r="AE364">
        <v>560</v>
      </c>
      <c r="AF364">
        <v>-2.0000000000000001E-4</v>
      </c>
      <c r="AH364">
        <v>560</v>
      </c>
      <c r="AI364">
        <v>2.0999999999999999E-3</v>
      </c>
      <c r="AK364">
        <v>560</v>
      </c>
      <c r="AL364">
        <v>-5.0000000000000001E-4</v>
      </c>
      <c r="AN364">
        <v>560</v>
      </c>
      <c r="AO364">
        <v>2.0000000000000001E-4</v>
      </c>
      <c r="AQ364">
        <v>560</v>
      </c>
      <c r="AR364">
        <v>1.1999999999999999E-3</v>
      </c>
    </row>
    <row r="365" spans="1:44" x14ac:dyDescent="0.3">
      <c r="A365">
        <v>561</v>
      </c>
      <c r="B365">
        <v>2E-3</v>
      </c>
      <c r="D365">
        <v>561</v>
      </c>
      <c r="E365">
        <v>-6.9999999999999999E-4</v>
      </c>
      <c r="G365">
        <v>561</v>
      </c>
      <c r="H365">
        <v>-3.3999999999999998E-3</v>
      </c>
      <c r="J365">
        <v>561</v>
      </c>
      <c r="K365">
        <v>-2.7000000000000001E-3</v>
      </c>
      <c r="M365">
        <v>561</v>
      </c>
      <c r="N365">
        <v>-2.7000000000000001E-3</v>
      </c>
      <c r="P365">
        <v>561</v>
      </c>
      <c r="Q365">
        <v>-2.3E-3</v>
      </c>
      <c r="S365">
        <v>561</v>
      </c>
      <c r="T365">
        <v>-5.0000000000000001E-3</v>
      </c>
      <c r="V365">
        <v>561</v>
      </c>
      <c r="W365">
        <v>-6.4999999999999997E-3</v>
      </c>
      <c r="Y365">
        <v>561</v>
      </c>
      <c r="Z365">
        <v>-5.4000000000000003E-3</v>
      </c>
      <c r="AB365">
        <v>561</v>
      </c>
      <c r="AC365">
        <v>-6.7000000000000002E-3</v>
      </c>
      <c r="AE365">
        <v>561</v>
      </c>
      <c r="AF365">
        <v>0</v>
      </c>
      <c r="AH365">
        <v>561</v>
      </c>
      <c r="AI365">
        <v>2.0999999999999999E-3</v>
      </c>
      <c r="AK365">
        <v>561</v>
      </c>
      <c r="AL365">
        <v>-5.0000000000000001E-4</v>
      </c>
      <c r="AN365">
        <v>561</v>
      </c>
      <c r="AO365">
        <v>2.0000000000000001E-4</v>
      </c>
      <c r="AQ365">
        <v>561</v>
      </c>
      <c r="AR365">
        <v>1.1000000000000001E-3</v>
      </c>
    </row>
    <row r="366" spans="1:44" x14ac:dyDescent="0.3">
      <c r="A366">
        <v>562</v>
      </c>
      <c r="B366">
        <v>1.8E-3</v>
      </c>
      <c r="D366">
        <v>562</v>
      </c>
      <c r="E366">
        <v>-8.9999999999999998E-4</v>
      </c>
      <c r="G366">
        <v>562</v>
      </c>
      <c r="H366">
        <v>-3.5999999999999999E-3</v>
      </c>
      <c r="J366">
        <v>562</v>
      </c>
      <c r="K366">
        <v>-2.8E-3</v>
      </c>
      <c r="M366">
        <v>562</v>
      </c>
      <c r="N366">
        <v>-2.8E-3</v>
      </c>
      <c r="P366">
        <v>562</v>
      </c>
      <c r="Q366">
        <v>-2.3E-3</v>
      </c>
      <c r="S366">
        <v>562</v>
      </c>
      <c r="T366">
        <v>-4.7999999999999996E-3</v>
      </c>
      <c r="V366">
        <v>562</v>
      </c>
      <c r="W366">
        <v>-6.3E-3</v>
      </c>
      <c r="Y366">
        <v>562</v>
      </c>
      <c r="Z366">
        <v>-5.1999999999999998E-3</v>
      </c>
      <c r="AB366">
        <v>562</v>
      </c>
      <c r="AC366">
        <v>-6.7000000000000002E-3</v>
      </c>
      <c r="AE366">
        <v>562</v>
      </c>
      <c r="AF366">
        <v>-2.0000000000000001E-4</v>
      </c>
      <c r="AH366">
        <v>562</v>
      </c>
      <c r="AI366">
        <v>2.2000000000000001E-3</v>
      </c>
      <c r="AK366">
        <v>562</v>
      </c>
      <c r="AL366">
        <v>-5.0000000000000001E-4</v>
      </c>
      <c r="AN366">
        <v>562</v>
      </c>
      <c r="AO366">
        <v>4.0000000000000002E-4</v>
      </c>
      <c r="AQ366">
        <v>562</v>
      </c>
      <c r="AR366">
        <v>1.1999999999999999E-3</v>
      </c>
    </row>
    <row r="367" spans="1:44" x14ac:dyDescent="0.3">
      <c r="A367">
        <v>563</v>
      </c>
      <c r="B367">
        <v>2E-3</v>
      </c>
      <c r="D367">
        <v>563</v>
      </c>
      <c r="E367">
        <v>-8.0000000000000004E-4</v>
      </c>
      <c r="G367">
        <v>563</v>
      </c>
      <c r="H367">
        <v>-3.7000000000000002E-3</v>
      </c>
      <c r="J367">
        <v>563</v>
      </c>
      <c r="K367">
        <v>-2.8E-3</v>
      </c>
      <c r="M367">
        <v>563</v>
      </c>
      <c r="N367">
        <v>-2.8E-3</v>
      </c>
      <c r="P367">
        <v>563</v>
      </c>
      <c r="Q367">
        <v>-2.2000000000000001E-3</v>
      </c>
      <c r="S367">
        <v>563</v>
      </c>
      <c r="T367">
        <v>-5.0000000000000001E-3</v>
      </c>
      <c r="V367">
        <v>563</v>
      </c>
      <c r="W367">
        <v>-6.4000000000000003E-3</v>
      </c>
      <c r="Y367">
        <v>563</v>
      </c>
      <c r="Z367">
        <v>-5.1000000000000004E-3</v>
      </c>
      <c r="AB367">
        <v>563</v>
      </c>
      <c r="AC367">
        <v>-6.6E-3</v>
      </c>
      <c r="AE367">
        <v>563</v>
      </c>
      <c r="AF367">
        <v>-2.0000000000000001E-4</v>
      </c>
      <c r="AH367">
        <v>563</v>
      </c>
      <c r="AI367">
        <v>1.9E-3</v>
      </c>
      <c r="AK367">
        <v>563</v>
      </c>
      <c r="AL367">
        <v>-5.0000000000000001E-4</v>
      </c>
      <c r="AN367">
        <v>563</v>
      </c>
      <c r="AO367">
        <v>4.0000000000000002E-4</v>
      </c>
      <c r="AQ367">
        <v>563</v>
      </c>
      <c r="AR367">
        <v>1.1999999999999999E-3</v>
      </c>
    </row>
    <row r="368" spans="1:44" x14ac:dyDescent="0.3">
      <c r="A368">
        <v>564</v>
      </c>
      <c r="B368">
        <v>2.0999999999999999E-3</v>
      </c>
      <c r="D368">
        <v>564</v>
      </c>
      <c r="E368">
        <v>-1E-3</v>
      </c>
      <c r="G368">
        <v>564</v>
      </c>
      <c r="H368">
        <v>-3.7000000000000002E-3</v>
      </c>
      <c r="J368">
        <v>564</v>
      </c>
      <c r="K368">
        <v>-2.8E-3</v>
      </c>
      <c r="M368">
        <v>564</v>
      </c>
      <c r="N368">
        <v>-2.8E-3</v>
      </c>
      <c r="P368">
        <v>564</v>
      </c>
      <c r="Q368">
        <v>-2E-3</v>
      </c>
      <c r="S368">
        <v>564</v>
      </c>
      <c r="T368">
        <v>-4.8999999999999998E-3</v>
      </c>
      <c r="V368">
        <v>564</v>
      </c>
      <c r="W368">
        <v>-5.8999999999999999E-3</v>
      </c>
      <c r="Y368">
        <v>564</v>
      </c>
      <c r="Z368">
        <v>-4.8999999999999998E-3</v>
      </c>
      <c r="AB368">
        <v>564</v>
      </c>
      <c r="AC368">
        <v>-6.6E-3</v>
      </c>
      <c r="AE368">
        <v>564</v>
      </c>
      <c r="AF368">
        <v>-1E-4</v>
      </c>
      <c r="AH368">
        <v>564</v>
      </c>
      <c r="AI368">
        <v>2E-3</v>
      </c>
      <c r="AK368">
        <v>564</v>
      </c>
      <c r="AL368">
        <v>-5.0000000000000001E-4</v>
      </c>
      <c r="AN368">
        <v>564</v>
      </c>
      <c r="AO368">
        <v>2.9999999999999997E-4</v>
      </c>
      <c r="AQ368">
        <v>564</v>
      </c>
      <c r="AR368">
        <v>1.1999999999999999E-3</v>
      </c>
    </row>
    <row r="369" spans="1:44" x14ac:dyDescent="0.3">
      <c r="A369">
        <v>565</v>
      </c>
      <c r="B369">
        <v>2.0999999999999999E-3</v>
      </c>
      <c r="D369">
        <v>565</v>
      </c>
      <c r="E369">
        <v>-6.9999999999999999E-4</v>
      </c>
      <c r="G369">
        <v>565</v>
      </c>
      <c r="H369">
        <v>-3.5000000000000001E-3</v>
      </c>
      <c r="J369">
        <v>565</v>
      </c>
      <c r="K369">
        <v>-2.8E-3</v>
      </c>
      <c r="M369">
        <v>565</v>
      </c>
      <c r="N369">
        <v>-2.8E-3</v>
      </c>
      <c r="P369">
        <v>565</v>
      </c>
      <c r="Q369">
        <v>-2.3999999999999998E-3</v>
      </c>
      <c r="S369">
        <v>565</v>
      </c>
      <c r="T369">
        <v>-5.1000000000000004E-3</v>
      </c>
      <c r="V369">
        <v>565</v>
      </c>
      <c r="W369">
        <v>-6.1999999999999998E-3</v>
      </c>
      <c r="Y369">
        <v>565</v>
      </c>
      <c r="Z369">
        <v>-5.4999999999999997E-3</v>
      </c>
      <c r="AB369">
        <v>565</v>
      </c>
      <c r="AC369">
        <v>-6.7000000000000002E-3</v>
      </c>
      <c r="AE369">
        <v>565</v>
      </c>
      <c r="AF369">
        <v>-1E-4</v>
      </c>
      <c r="AH369">
        <v>565</v>
      </c>
      <c r="AI369">
        <v>2.3E-3</v>
      </c>
      <c r="AK369">
        <v>565</v>
      </c>
      <c r="AL369">
        <v>-4.0000000000000002E-4</v>
      </c>
      <c r="AN369">
        <v>565</v>
      </c>
      <c r="AO369">
        <v>2.9999999999999997E-4</v>
      </c>
      <c r="AQ369">
        <v>565</v>
      </c>
      <c r="AR369">
        <v>1.2999999999999999E-3</v>
      </c>
    </row>
    <row r="370" spans="1:44" x14ac:dyDescent="0.3">
      <c r="A370">
        <v>566</v>
      </c>
      <c r="B370">
        <v>2.0999999999999999E-3</v>
      </c>
      <c r="D370">
        <v>566</v>
      </c>
      <c r="E370">
        <v>-5.9999999999999995E-4</v>
      </c>
      <c r="G370">
        <v>566</v>
      </c>
      <c r="H370">
        <v>-3.3999999999999998E-3</v>
      </c>
      <c r="J370">
        <v>566</v>
      </c>
      <c r="K370">
        <v>-2.5999999999999999E-3</v>
      </c>
      <c r="M370">
        <v>566</v>
      </c>
      <c r="N370">
        <v>-2.5999999999999999E-3</v>
      </c>
      <c r="P370">
        <v>566</v>
      </c>
      <c r="Q370">
        <v>-2.2000000000000001E-3</v>
      </c>
      <c r="S370">
        <v>566</v>
      </c>
      <c r="T370">
        <v>-4.8999999999999998E-3</v>
      </c>
      <c r="V370">
        <v>566</v>
      </c>
      <c r="W370">
        <v>-6.3E-3</v>
      </c>
      <c r="Y370">
        <v>566</v>
      </c>
      <c r="Z370">
        <v>-5.1999999999999998E-3</v>
      </c>
      <c r="AB370">
        <v>566</v>
      </c>
      <c r="AC370">
        <v>-6.4999999999999997E-3</v>
      </c>
      <c r="AE370">
        <v>566</v>
      </c>
      <c r="AF370">
        <v>-2.9999999999999997E-4</v>
      </c>
      <c r="AH370">
        <v>566</v>
      </c>
      <c r="AI370">
        <v>1.9E-3</v>
      </c>
      <c r="AK370">
        <v>566</v>
      </c>
      <c r="AL370">
        <v>-5.9999999999999995E-4</v>
      </c>
      <c r="AN370">
        <v>566</v>
      </c>
      <c r="AO370">
        <v>2.0000000000000001E-4</v>
      </c>
      <c r="AQ370">
        <v>566</v>
      </c>
      <c r="AR370">
        <v>1E-3</v>
      </c>
    </row>
    <row r="371" spans="1:44" x14ac:dyDescent="0.3">
      <c r="A371">
        <v>567</v>
      </c>
      <c r="B371">
        <v>2.2000000000000001E-3</v>
      </c>
      <c r="D371">
        <v>567</v>
      </c>
      <c r="E371">
        <v>-5.9999999999999995E-4</v>
      </c>
      <c r="G371">
        <v>567</v>
      </c>
      <c r="H371">
        <v>-3.5000000000000001E-3</v>
      </c>
      <c r="J371">
        <v>567</v>
      </c>
      <c r="K371">
        <v>-2.5999999999999999E-3</v>
      </c>
      <c r="M371">
        <v>567</v>
      </c>
      <c r="N371">
        <v>-2.5999999999999999E-3</v>
      </c>
      <c r="P371">
        <v>567</v>
      </c>
      <c r="Q371">
        <v>-2.3E-3</v>
      </c>
      <c r="S371">
        <v>567</v>
      </c>
      <c r="T371">
        <v>-4.8999999999999998E-3</v>
      </c>
      <c r="V371">
        <v>567</v>
      </c>
      <c r="W371">
        <v>-6.1000000000000004E-3</v>
      </c>
      <c r="Y371">
        <v>567</v>
      </c>
      <c r="Z371">
        <v>-5.1000000000000004E-3</v>
      </c>
      <c r="AB371">
        <v>567</v>
      </c>
      <c r="AC371">
        <v>-6.6E-3</v>
      </c>
      <c r="AE371">
        <v>567</v>
      </c>
      <c r="AF371">
        <v>-2.0000000000000001E-4</v>
      </c>
      <c r="AH371">
        <v>567</v>
      </c>
      <c r="AI371">
        <v>2.2000000000000001E-3</v>
      </c>
      <c r="AK371">
        <v>567</v>
      </c>
      <c r="AL371">
        <v>-5.9999999999999995E-4</v>
      </c>
      <c r="AN371">
        <v>567</v>
      </c>
      <c r="AO371">
        <v>2.0000000000000001E-4</v>
      </c>
      <c r="AQ371">
        <v>567</v>
      </c>
      <c r="AR371">
        <v>1.2999999999999999E-3</v>
      </c>
    </row>
    <row r="372" spans="1:44" x14ac:dyDescent="0.3">
      <c r="A372">
        <v>568</v>
      </c>
      <c r="B372">
        <v>2.2000000000000001E-3</v>
      </c>
      <c r="D372">
        <v>568</v>
      </c>
      <c r="E372">
        <v>-5.9999999999999995E-4</v>
      </c>
      <c r="G372">
        <v>568</v>
      </c>
      <c r="H372">
        <v>-3.3E-3</v>
      </c>
      <c r="J372">
        <v>568</v>
      </c>
      <c r="K372">
        <v>-2.7000000000000001E-3</v>
      </c>
      <c r="M372">
        <v>568</v>
      </c>
      <c r="N372">
        <v>-2.7000000000000001E-3</v>
      </c>
      <c r="P372">
        <v>568</v>
      </c>
      <c r="Q372">
        <v>-2.2000000000000001E-3</v>
      </c>
      <c r="S372">
        <v>568</v>
      </c>
      <c r="T372">
        <v>-4.7999999999999996E-3</v>
      </c>
      <c r="V372">
        <v>568</v>
      </c>
      <c r="W372">
        <v>-6.3E-3</v>
      </c>
      <c r="Y372">
        <v>568</v>
      </c>
      <c r="Z372">
        <v>-5.1000000000000004E-3</v>
      </c>
      <c r="AB372">
        <v>568</v>
      </c>
      <c r="AC372">
        <v>-6.6E-3</v>
      </c>
      <c r="AE372">
        <v>568</v>
      </c>
      <c r="AF372">
        <v>-2.9999999999999997E-4</v>
      </c>
      <c r="AH372">
        <v>568</v>
      </c>
      <c r="AI372">
        <v>2E-3</v>
      </c>
      <c r="AK372">
        <v>568</v>
      </c>
      <c r="AL372">
        <v>-8.0000000000000004E-4</v>
      </c>
      <c r="AN372">
        <v>568</v>
      </c>
      <c r="AO372">
        <v>2.0000000000000001E-4</v>
      </c>
      <c r="AQ372">
        <v>568</v>
      </c>
      <c r="AR372">
        <v>1.1000000000000001E-3</v>
      </c>
    </row>
    <row r="373" spans="1:44" x14ac:dyDescent="0.3">
      <c r="A373">
        <v>569</v>
      </c>
      <c r="B373">
        <v>2E-3</v>
      </c>
      <c r="D373">
        <v>569</v>
      </c>
      <c r="E373">
        <v>-5.9999999999999995E-4</v>
      </c>
      <c r="G373">
        <v>569</v>
      </c>
      <c r="H373">
        <v>-3.3999999999999998E-3</v>
      </c>
      <c r="J373">
        <v>569</v>
      </c>
      <c r="K373">
        <v>-2.5000000000000001E-3</v>
      </c>
      <c r="M373">
        <v>569</v>
      </c>
      <c r="N373">
        <v>-2.5000000000000001E-3</v>
      </c>
      <c r="P373">
        <v>569</v>
      </c>
      <c r="Q373">
        <v>-2.3E-3</v>
      </c>
      <c r="S373">
        <v>569</v>
      </c>
      <c r="T373">
        <v>-4.5999999999999999E-3</v>
      </c>
      <c r="V373">
        <v>569</v>
      </c>
      <c r="W373">
        <v>-6.3E-3</v>
      </c>
      <c r="Y373">
        <v>569</v>
      </c>
      <c r="Z373">
        <v>-5.3E-3</v>
      </c>
      <c r="AB373">
        <v>569</v>
      </c>
      <c r="AC373">
        <v>-6.4999999999999997E-3</v>
      </c>
      <c r="AE373">
        <v>569</v>
      </c>
      <c r="AF373">
        <v>-1E-4</v>
      </c>
      <c r="AH373">
        <v>569</v>
      </c>
      <c r="AI373">
        <v>2.2000000000000001E-3</v>
      </c>
      <c r="AK373">
        <v>569</v>
      </c>
      <c r="AL373">
        <v>-5.9999999999999995E-4</v>
      </c>
      <c r="AN373">
        <v>569</v>
      </c>
      <c r="AO373">
        <v>2.0000000000000001E-4</v>
      </c>
      <c r="AQ373">
        <v>569</v>
      </c>
      <c r="AR373">
        <v>1.1000000000000001E-3</v>
      </c>
    </row>
    <row r="374" spans="1:44" x14ac:dyDescent="0.3">
      <c r="A374">
        <v>570</v>
      </c>
      <c r="B374">
        <v>2.0999999999999999E-3</v>
      </c>
      <c r="D374">
        <v>570</v>
      </c>
      <c r="E374">
        <v>-5.9999999999999995E-4</v>
      </c>
      <c r="G374">
        <v>570</v>
      </c>
      <c r="H374">
        <v>-3.3999999999999998E-3</v>
      </c>
      <c r="J374">
        <v>570</v>
      </c>
      <c r="K374">
        <v>-2.5000000000000001E-3</v>
      </c>
      <c r="M374">
        <v>570</v>
      </c>
      <c r="N374">
        <v>-2.5000000000000001E-3</v>
      </c>
      <c r="P374">
        <v>570</v>
      </c>
      <c r="Q374">
        <v>-2.0999999999999999E-3</v>
      </c>
      <c r="S374">
        <v>570</v>
      </c>
      <c r="T374">
        <v>-4.4000000000000003E-3</v>
      </c>
      <c r="V374">
        <v>570</v>
      </c>
      <c r="W374">
        <v>-5.8999999999999999E-3</v>
      </c>
      <c r="Y374">
        <v>570</v>
      </c>
      <c r="Z374">
        <v>-5.1000000000000004E-3</v>
      </c>
      <c r="AB374">
        <v>570</v>
      </c>
      <c r="AC374">
        <v>-6.1999999999999998E-3</v>
      </c>
      <c r="AE374">
        <v>570</v>
      </c>
      <c r="AF374">
        <v>-2.0000000000000001E-4</v>
      </c>
      <c r="AH374">
        <v>570</v>
      </c>
      <c r="AI374">
        <v>1.9E-3</v>
      </c>
      <c r="AK374">
        <v>570</v>
      </c>
      <c r="AL374">
        <v>-8.9999999999999998E-4</v>
      </c>
      <c r="AN374">
        <v>570</v>
      </c>
      <c r="AO374">
        <v>1E-4</v>
      </c>
      <c r="AQ374">
        <v>570</v>
      </c>
      <c r="AR374">
        <v>1.1000000000000001E-3</v>
      </c>
    </row>
    <row r="375" spans="1:44" x14ac:dyDescent="0.3">
      <c r="A375">
        <v>571</v>
      </c>
      <c r="B375">
        <v>2.0999999999999999E-3</v>
      </c>
      <c r="D375">
        <v>571</v>
      </c>
      <c r="E375">
        <v>-6.9999999999999999E-4</v>
      </c>
      <c r="G375">
        <v>571</v>
      </c>
      <c r="H375">
        <v>-3.3999999999999998E-3</v>
      </c>
      <c r="J375">
        <v>571</v>
      </c>
      <c r="K375">
        <v>-2.7000000000000001E-3</v>
      </c>
      <c r="M375">
        <v>571</v>
      </c>
      <c r="N375">
        <v>-2.7000000000000001E-3</v>
      </c>
      <c r="P375">
        <v>571</v>
      </c>
      <c r="Q375">
        <v>-2.2000000000000001E-3</v>
      </c>
      <c r="S375">
        <v>571</v>
      </c>
      <c r="T375">
        <v>-4.7999999999999996E-3</v>
      </c>
      <c r="V375">
        <v>571</v>
      </c>
      <c r="W375">
        <v>-6.0000000000000001E-3</v>
      </c>
      <c r="Y375">
        <v>571</v>
      </c>
      <c r="Z375">
        <v>-4.7999999999999996E-3</v>
      </c>
      <c r="AB375">
        <v>571</v>
      </c>
      <c r="AC375">
        <v>-6.1999999999999998E-3</v>
      </c>
      <c r="AE375">
        <v>571</v>
      </c>
      <c r="AF375">
        <v>-2.0000000000000001E-4</v>
      </c>
      <c r="AH375">
        <v>571</v>
      </c>
      <c r="AI375">
        <v>2E-3</v>
      </c>
      <c r="AK375">
        <v>571</v>
      </c>
      <c r="AL375">
        <v>-8.0000000000000004E-4</v>
      </c>
      <c r="AN375">
        <v>571</v>
      </c>
      <c r="AO375">
        <v>1E-4</v>
      </c>
      <c r="AQ375">
        <v>571</v>
      </c>
      <c r="AR375">
        <v>1.1999999999999999E-3</v>
      </c>
    </row>
    <row r="376" spans="1:44" x14ac:dyDescent="0.3">
      <c r="A376">
        <v>572</v>
      </c>
      <c r="B376">
        <v>2.2000000000000001E-3</v>
      </c>
      <c r="D376">
        <v>572</v>
      </c>
      <c r="E376">
        <v>-4.0000000000000002E-4</v>
      </c>
      <c r="G376">
        <v>572</v>
      </c>
      <c r="H376">
        <v>-3.5999999999999999E-3</v>
      </c>
      <c r="J376">
        <v>572</v>
      </c>
      <c r="K376">
        <v>-2.5999999999999999E-3</v>
      </c>
      <c r="M376">
        <v>572</v>
      </c>
      <c r="N376">
        <v>-2.5999999999999999E-3</v>
      </c>
      <c r="P376">
        <v>572</v>
      </c>
      <c r="Q376">
        <v>-2.3999999999999998E-3</v>
      </c>
      <c r="S376">
        <v>572</v>
      </c>
      <c r="T376">
        <v>-5.1000000000000004E-3</v>
      </c>
      <c r="V376">
        <v>572</v>
      </c>
      <c r="W376">
        <v>-6.1999999999999998E-3</v>
      </c>
      <c r="Y376">
        <v>572</v>
      </c>
      <c r="Z376">
        <v>-5.1999999999999998E-3</v>
      </c>
      <c r="AB376">
        <v>572</v>
      </c>
      <c r="AC376">
        <v>-6.4000000000000003E-3</v>
      </c>
      <c r="AE376">
        <v>572</v>
      </c>
      <c r="AF376">
        <v>0</v>
      </c>
      <c r="AH376">
        <v>572</v>
      </c>
      <c r="AI376">
        <v>1.9E-3</v>
      </c>
      <c r="AK376">
        <v>572</v>
      </c>
      <c r="AL376">
        <v>-6.9999999999999999E-4</v>
      </c>
      <c r="AN376">
        <v>572</v>
      </c>
      <c r="AO376">
        <v>0</v>
      </c>
      <c r="AQ376">
        <v>572</v>
      </c>
      <c r="AR376">
        <v>1.2999999999999999E-3</v>
      </c>
    </row>
    <row r="377" spans="1:44" x14ac:dyDescent="0.3">
      <c r="A377">
        <v>573</v>
      </c>
      <c r="B377">
        <v>2.0999999999999999E-3</v>
      </c>
      <c r="D377">
        <v>573</v>
      </c>
      <c r="E377">
        <v>-5.0000000000000001E-4</v>
      </c>
      <c r="G377">
        <v>573</v>
      </c>
      <c r="H377">
        <v>-3.3E-3</v>
      </c>
      <c r="J377">
        <v>573</v>
      </c>
      <c r="K377">
        <v>-2.3999999999999998E-3</v>
      </c>
      <c r="M377">
        <v>573</v>
      </c>
      <c r="N377">
        <v>-2.3999999999999998E-3</v>
      </c>
      <c r="P377">
        <v>573</v>
      </c>
      <c r="Q377">
        <v>-2.0999999999999999E-3</v>
      </c>
      <c r="S377">
        <v>573</v>
      </c>
      <c r="T377">
        <v>-4.7999999999999996E-3</v>
      </c>
      <c r="V377">
        <v>573</v>
      </c>
      <c r="W377">
        <v>-6.1000000000000004E-3</v>
      </c>
      <c r="Y377">
        <v>573</v>
      </c>
      <c r="Z377">
        <v>-5.0000000000000001E-3</v>
      </c>
      <c r="AB377">
        <v>573</v>
      </c>
      <c r="AC377">
        <v>-6.1999999999999998E-3</v>
      </c>
      <c r="AE377">
        <v>573</v>
      </c>
      <c r="AF377">
        <v>0</v>
      </c>
      <c r="AH377">
        <v>573</v>
      </c>
      <c r="AI377">
        <v>2.0999999999999999E-3</v>
      </c>
      <c r="AK377">
        <v>573</v>
      </c>
      <c r="AL377">
        <v>-8.0000000000000004E-4</v>
      </c>
      <c r="AN377">
        <v>573</v>
      </c>
      <c r="AO377">
        <v>2.0000000000000001E-4</v>
      </c>
      <c r="AQ377">
        <v>573</v>
      </c>
      <c r="AR377">
        <v>1.1999999999999999E-3</v>
      </c>
    </row>
    <row r="378" spans="1:44" x14ac:dyDescent="0.3">
      <c r="A378">
        <v>574</v>
      </c>
      <c r="B378">
        <v>2.3999999999999998E-3</v>
      </c>
      <c r="D378">
        <v>574</v>
      </c>
      <c r="E378">
        <v>-4.0000000000000002E-4</v>
      </c>
      <c r="G378">
        <v>574</v>
      </c>
      <c r="H378">
        <v>-3.3999999999999998E-3</v>
      </c>
      <c r="J378">
        <v>574</v>
      </c>
      <c r="K378">
        <v>-2.5999999999999999E-3</v>
      </c>
      <c r="M378">
        <v>574</v>
      </c>
      <c r="N378">
        <v>-2.5999999999999999E-3</v>
      </c>
      <c r="P378">
        <v>574</v>
      </c>
      <c r="Q378">
        <v>-2.0999999999999999E-3</v>
      </c>
      <c r="S378">
        <v>574</v>
      </c>
      <c r="T378">
        <v>-4.7000000000000002E-3</v>
      </c>
      <c r="V378">
        <v>574</v>
      </c>
      <c r="W378">
        <v>-6.1000000000000004E-3</v>
      </c>
      <c r="Y378">
        <v>574</v>
      </c>
      <c r="Z378">
        <v>-4.8999999999999998E-3</v>
      </c>
      <c r="AB378">
        <v>574</v>
      </c>
      <c r="AC378">
        <v>-6.1000000000000004E-3</v>
      </c>
      <c r="AE378">
        <v>574</v>
      </c>
      <c r="AF378">
        <v>-1E-4</v>
      </c>
      <c r="AH378">
        <v>574</v>
      </c>
      <c r="AI378">
        <v>2E-3</v>
      </c>
      <c r="AK378">
        <v>574</v>
      </c>
      <c r="AL378">
        <v>-8.9999999999999998E-4</v>
      </c>
      <c r="AN378">
        <v>574</v>
      </c>
      <c r="AO378">
        <v>2.0000000000000001E-4</v>
      </c>
      <c r="AQ378">
        <v>574</v>
      </c>
      <c r="AR378">
        <v>1.1000000000000001E-3</v>
      </c>
    </row>
    <row r="379" spans="1:44" x14ac:dyDescent="0.3">
      <c r="A379">
        <v>575</v>
      </c>
      <c r="B379">
        <v>2.3999999999999998E-3</v>
      </c>
      <c r="D379">
        <v>575</v>
      </c>
      <c r="E379">
        <v>-5.0000000000000001E-4</v>
      </c>
      <c r="G379">
        <v>575</v>
      </c>
      <c r="H379">
        <v>-3.3E-3</v>
      </c>
      <c r="J379">
        <v>575</v>
      </c>
      <c r="K379">
        <v>-2.3999999999999998E-3</v>
      </c>
      <c r="M379">
        <v>575</v>
      </c>
      <c r="N379">
        <v>-2.3999999999999998E-3</v>
      </c>
      <c r="P379">
        <v>575</v>
      </c>
      <c r="Q379">
        <v>-1.9E-3</v>
      </c>
      <c r="S379">
        <v>575</v>
      </c>
      <c r="T379">
        <v>-4.7999999999999996E-3</v>
      </c>
      <c r="V379">
        <v>575</v>
      </c>
      <c r="W379">
        <v>-6.1000000000000004E-3</v>
      </c>
      <c r="Y379">
        <v>575</v>
      </c>
      <c r="Z379">
        <v>-5.1000000000000004E-3</v>
      </c>
      <c r="AB379">
        <v>575</v>
      </c>
      <c r="AC379">
        <v>-6.1999999999999998E-3</v>
      </c>
      <c r="AE379">
        <v>575</v>
      </c>
      <c r="AF379">
        <v>0</v>
      </c>
      <c r="AH379">
        <v>575</v>
      </c>
      <c r="AI379">
        <v>2.0999999999999999E-3</v>
      </c>
      <c r="AK379">
        <v>575</v>
      </c>
      <c r="AL379">
        <v>-5.9999999999999995E-4</v>
      </c>
      <c r="AN379">
        <v>575</v>
      </c>
      <c r="AO379">
        <v>2.0000000000000001E-4</v>
      </c>
      <c r="AQ379">
        <v>575</v>
      </c>
      <c r="AR379">
        <v>1.1000000000000001E-3</v>
      </c>
    </row>
    <row r="380" spans="1:44" x14ac:dyDescent="0.3">
      <c r="A380">
        <v>576</v>
      </c>
      <c r="B380">
        <v>2.3999999999999998E-3</v>
      </c>
      <c r="D380">
        <v>576</v>
      </c>
      <c r="E380">
        <v>-5.9999999999999995E-4</v>
      </c>
      <c r="G380">
        <v>576</v>
      </c>
      <c r="H380">
        <v>-3.2000000000000002E-3</v>
      </c>
      <c r="J380">
        <v>576</v>
      </c>
      <c r="K380">
        <v>-2.5999999999999999E-3</v>
      </c>
      <c r="M380">
        <v>576</v>
      </c>
      <c r="N380">
        <v>-2.5999999999999999E-3</v>
      </c>
      <c r="P380">
        <v>576</v>
      </c>
      <c r="Q380">
        <v>-1.8E-3</v>
      </c>
      <c r="S380">
        <v>576</v>
      </c>
      <c r="T380">
        <v>-4.5999999999999999E-3</v>
      </c>
      <c r="V380">
        <v>576</v>
      </c>
      <c r="W380">
        <v>-5.8999999999999999E-3</v>
      </c>
      <c r="Y380">
        <v>576</v>
      </c>
      <c r="Z380">
        <v>-4.5999999999999999E-3</v>
      </c>
      <c r="AB380">
        <v>576</v>
      </c>
      <c r="AC380">
        <v>-6.0000000000000001E-3</v>
      </c>
      <c r="AE380">
        <v>576</v>
      </c>
      <c r="AF380">
        <v>-1E-4</v>
      </c>
      <c r="AH380">
        <v>576</v>
      </c>
      <c r="AI380">
        <v>2.0999999999999999E-3</v>
      </c>
      <c r="AK380">
        <v>576</v>
      </c>
      <c r="AL380">
        <v>-8.9999999999999998E-4</v>
      </c>
      <c r="AN380">
        <v>576</v>
      </c>
      <c r="AO380">
        <v>2.0000000000000001E-4</v>
      </c>
      <c r="AQ380">
        <v>576</v>
      </c>
      <c r="AR380">
        <v>1.1000000000000001E-3</v>
      </c>
    </row>
    <row r="381" spans="1:44" x14ac:dyDescent="0.3">
      <c r="A381">
        <v>577</v>
      </c>
      <c r="B381">
        <v>2.5000000000000001E-3</v>
      </c>
      <c r="D381">
        <v>577</v>
      </c>
      <c r="E381">
        <v>-4.0000000000000002E-4</v>
      </c>
      <c r="G381">
        <v>577</v>
      </c>
      <c r="H381">
        <v>-3.2000000000000002E-3</v>
      </c>
      <c r="J381">
        <v>577</v>
      </c>
      <c r="K381">
        <v>-2.3999999999999998E-3</v>
      </c>
      <c r="M381">
        <v>577</v>
      </c>
      <c r="N381">
        <v>-2.3999999999999998E-3</v>
      </c>
      <c r="P381">
        <v>577</v>
      </c>
      <c r="Q381">
        <v>-2.2000000000000001E-3</v>
      </c>
      <c r="S381">
        <v>577</v>
      </c>
      <c r="T381">
        <v>-4.8999999999999998E-3</v>
      </c>
      <c r="V381">
        <v>577</v>
      </c>
      <c r="W381">
        <v>-6.1999999999999998E-3</v>
      </c>
      <c r="Y381">
        <v>577</v>
      </c>
      <c r="Z381">
        <v>-4.8999999999999998E-3</v>
      </c>
      <c r="AB381">
        <v>577</v>
      </c>
      <c r="AC381">
        <v>-6.1999999999999998E-3</v>
      </c>
      <c r="AE381">
        <v>577</v>
      </c>
      <c r="AF381">
        <v>0</v>
      </c>
      <c r="AH381">
        <v>577</v>
      </c>
      <c r="AI381">
        <v>2E-3</v>
      </c>
      <c r="AK381">
        <v>577</v>
      </c>
      <c r="AL381">
        <v>-6.9999999999999999E-4</v>
      </c>
      <c r="AN381">
        <v>577</v>
      </c>
      <c r="AO381">
        <v>4.0000000000000002E-4</v>
      </c>
      <c r="AQ381">
        <v>577</v>
      </c>
      <c r="AR381">
        <v>1.1000000000000001E-3</v>
      </c>
    </row>
    <row r="382" spans="1:44" x14ac:dyDescent="0.3">
      <c r="A382">
        <v>578</v>
      </c>
      <c r="B382">
        <v>2.5000000000000001E-3</v>
      </c>
      <c r="D382">
        <v>578</v>
      </c>
      <c r="E382">
        <v>-2.9999999999999997E-4</v>
      </c>
      <c r="G382">
        <v>578</v>
      </c>
      <c r="H382">
        <v>-3.2000000000000002E-3</v>
      </c>
      <c r="J382">
        <v>578</v>
      </c>
      <c r="K382">
        <v>-2.5000000000000001E-3</v>
      </c>
      <c r="M382">
        <v>578</v>
      </c>
      <c r="N382">
        <v>-2.5000000000000001E-3</v>
      </c>
      <c r="P382">
        <v>578</v>
      </c>
      <c r="Q382">
        <v>-2.0999999999999999E-3</v>
      </c>
      <c r="S382">
        <v>578</v>
      </c>
      <c r="T382">
        <v>-4.7999999999999996E-3</v>
      </c>
      <c r="V382">
        <v>578</v>
      </c>
      <c r="W382">
        <v>-6.1000000000000004E-3</v>
      </c>
      <c r="Y382">
        <v>578</v>
      </c>
      <c r="Z382">
        <v>-4.8999999999999998E-3</v>
      </c>
      <c r="AB382">
        <v>578</v>
      </c>
      <c r="AC382">
        <v>-6.1000000000000004E-3</v>
      </c>
      <c r="AE382">
        <v>578</v>
      </c>
      <c r="AF382">
        <v>0</v>
      </c>
      <c r="AH382">
        <v>578</v>
      </c>
      <c r="AI382">
        <v>2.0999999999999999E-3</v>
      </c>
      <c r="AK382">
        <v>578</v>
      </c>
      <c r="AL382">
        <v>-8.0000000000000004E-4</v>
      </c>
      <c r="AN382">
        <v>578</v>
      </c>
      <c r="AO382">
        <v>2.0000000000000001E-4</v>
      </c>
      <c r="AQ382">
        <v>578</v>
      </c>
      <c r="AR382">
        <v>1.1999999999999999E-3</v>
      </c>
    </row>
    <row r="383" spans="1:44" x14ac:dyDescent="0.3">
      <c r="A383">
        <v>579</v>
      </c>
      <c r="B383">
        <v>2.3E-3</v>
      </c>
      <c r="D383">
        <v>579</v>
      </c>
      <c r="E383">
        <v>-6.9999999999999999E-4</v>
      </c>
      <c r="G383">
        <v>579</v>
      </c>
      <c r="H383">
        <v>-3.3E-3</v>
      </c>
      <c r="J383">
        <v>579</v>
      </c>
      <c r="K383">
        <v>-2.7000000000000001E-3</v>
      </c>
      <c r="M383">
        <v>579</v>
      </c>
      <c r="N383">
        <v>-2.7000000000000001E-3</v>
      </c>
      <c r="P383">
        <v>579</v>
      </c>
      <c r="Q383">
        <v>-1.9E-3</v>
      </c>
      <c r="S383">
        <v>579</v>
      </c>
      <c r="T383">
        <v>-4.7999999999999996E-3</v>
      </c>
      <c r="V383">
        <v>579</v>
      </c>
      <c r="W383">
        <v>-6.0000000000000001E-3</v>
      </c>
      <c r="Y383">
        <v>579</v>
      </c>
      <c r="Z383">
        <v>-4.7999999999999996E-3</v>
      </c>
      <c r="AB383">
        <v>579</v>
      </c>
      <c r="AC383">
        <v>-6.1000000000000004E-3</v>
      </c>
      <c r="AE383">
        <v>579</v>
      </c>
      <c r="AF383">
        <v>-1E-4</v>
      </c>
      <c r="AH383">
        <v>579</v>
      </c>
      <c r="AI383">
        <v>1.9E-3</v>
      </c>
      <c r="AK383">
        <v>579</v>
      </c>
      <c r="AL383">
        <v>-1E-3</v>
      </c>
      <c r="AN383">
        <v>579</v>
      </c>
      <c r="AO383">
        <v>1E-4</v>
      </c>
      <c r="AQ383">
        <v>579</v>
      </c>
      <c r="AR383">
        <v>1E-3</v>
      </c>
    </row>
    <row r="384" spans="1:44" x14ac:dyDescent="0.3">
      <c r="A384">
        <v>580</v>
      </c>
      <c r="B384">
        <v>2.3999999999999998E-3</v>
      </c>
      <c r="D384">
        <v>580</v>
      </c>
      <c r="E384">
        <v>-5.0000000000000001E-4</v>
      </c>
      <c r="G384">
        <v>580</v>
      </c>
      <c r="H384">
        <v>-3.3E-3</v>
      </c>
      <c r="J384">
        <v>580</v>
      </c>
      <c r="K384">
        <v>-2.5000000000000001E-3</v>
      </c>
      <c r="M384">
        <v>580</v>
      </c>
      <c r="N384">
        <v>-2.5000000000000001E-3</v>
      </c>
      <c r="P384">
        <v>580</v>
      </c>
      <c r="Q384">
        <v>-2.0999999999999999E-3</v>
      </c>
      <c r="S384">
        <v>580</v>
      </c>
      <c r="T384">
        <v>-4.7999999999999996E-3</v>
      </c>
      <c r="V384">
        <v>580</v>
      </c>
      <c r="W384">
        <v>-5.8999999999999999E-3</v>
      </c>
      <c r="Y384">
        <v>580</v>
      </c>
      <c r="Z384">
        <v>-4.7999999999999996E-3</v>
      </c>
      <c r="AB384">
        <v>580</v>
      </c>
      <c r="AC384">
        <v>-6.1000000000000004E-3</v>
      </c>
      <c r="AE384">
        <v>580</v>
      </c>
      <c r="AF384">
        <v>1E-4</v>
      </c>
      <c r="AH384">
        <v>580</v>
      </c>
      <c r="AI384">
        <v>2.3E-3</v>
      </c>
      <c r="AK384">
        <v>580</v>
      </c>
      <c r="AL384">
        <v>-8.9999999999999998E-4</v>
      </c>
      <c r="AN384">
        <v>580</v>
      </c>
      <c r="AO384">
        <v>2.9999999999999997E-4</v>
      </c>
      <c r="AQ384">
        <v>580</v>
      </c>
      <c r="AR384">
        <v>1.2999999999999999E-3</v>
      </c>
    </row>
    <row r="385" spans="1:44" x14ac:dyDescent="0.3">
      <c r="A385">
        <v>581</v>
      </c>
      <c r="B385">
        <v>2.2000000000000001E-3</v>
      </c>
      <c r="D385">
        <v>581</v>
      </c>
      <c r="E385">
        <v>-6.9999999999999999E-4</v>
      </c>
      <c r="G385">
        <v>581</v>
      </c>
      <c r="H385">
        <v>-3.3999999999999998E-3</v>
      </c>
      <c r="J385">
        <v>581</v>
      </c>
      <c r="K385">
        <v>-2.5999999999999999E-3</v>
      </c>
      <c r="M385">
        <v>581</v>
      </c>
      <c r="N385">
        <v>-2.5999999999999999E-3</v>
      </c>
      <c r="P385">
        <v>581</v>
      </c>
      <c r="Q385">
        <v>-1.9E-3</v>
      </c>
      <c r="S385">
        <v>581</v>
      </c>
      <c r="T385">
        <v>-4.7000000000000002E-3</v>
      </c>
      <c r="V385">
        <v>581</v>
      </c>
      <c r="W385">
        <v>-5.8999999999999999E-3</v>
      </c>
      <c r="Y385">
        <v>581</v>
      </c>
      <c r="Z385">
        <v>-4.7999999999999996E-3</v>
      </c>
      <c r="AB385">
        <v>581</v>
      </c>
      <c r="AC385">
        <v>-5.8999999999999999E-3</v>
      </c>
      <c r="AE385">
        <v>581</v>
      </c>
      <c r="AF385">
        <v>1E-4</v>
      </c>
      <c r="AH385">
        <v>581</v>
      </c>
      <c r="AI385">
        <v>2E-3</v>
      </c>
      <c r="AK385">
        <v>581</v>
      </c>
      <c r="AL385">
        <v>-1E-3</v>
      </c>
      <c r="AN385">
        <v>581</v>
      </c>
      <c r="AO385">
        <v>2.0000000000000001E-4</v>
      </c>
      <c r="AQ385">
        <v>581</v>
      </c>
      <c r="AR385">
        <v>1E-3</v>
      </c>
    </row>
    <row r="386" spans="1:44" x14ac:dyDescent="0.3">
      <c r="A386">
        <v>582</v>
      </c>
      <c r="B386">
        <v>2.3999999999999998E-3</v>
      </c>
      <c r="D386">
        <v>582</v>
      </c>
      <c r="E386">
        <v>-4.0000000000000002E-4</v>
      </c>
      <c r="G386">
        <v>582</v>
      </c>
      <c r="H386">
        <v>-3.3E-3</v>
      </c>
      <c r="J386">
        <v>582</v>
      </c>
      <c r="K386">
        <v>-2.3999999999999998E-3</v>
      </c>
      <c r="M386">
        <v>582</v>
      </c>
      <c r="N386">
        <v>-2.3999999999999998E-3</v>
      </c>
      <c r="P386">
        <v>582</v>
      </c>
      <c r="Q386">
        <v>-1.6999999999999999E-3</v>
      </c>
      <c r="S386">
        <v>582</v>
      </c>
      <c r="T386">
        <v>-4.5999999999999999E-3</v>
      </c>
      <c r="V386">
        <v>582</v>
      </c>
      <c r="W386">
        <v>-5.7000000000000002E-3</v>
      </c>
      <c r="Y386">
        <v>582</v>
      </c>
      <c r="Z386">
        <v>-4.7000000000000002E-3</v>
      </c>
      <c r="AB386">
        <v>582</v>
      </c>
      <c r="AC386">
        <v>-5.7999999999999996E-3</v>
      </c>
      <c r="AE386">
        <v>582</v>
      </c>
      <c r="AF386">
        <v>-1E-4</v>
      </c>
      <c r="AH386">
        <v>582</v>
      </c>
      <c r="AI386">
        <v>1.9E-3</v>
      </c>
      <c r="AK386">
        <v>582</v>
      </c>
      <c r="AL386">
        <v>-1.1000000000000001E-3</v>
      </c>
      <c r="AN386">
        <v>582</v>
      </c>
      <c r="AO386">
        <v>2.0000000000000001E-4</v>
      </c>
      <c r="AQ386">
        <v>582</v>
      </c>
      <c r="AR386">
        <v>1.1000000000000001E-3</v>
      </c>
    </row>
    <row r="387" spans="1:44" x14ac:dyDescent="0.3">
      <c r="A387">
        <v>583</v>
      </c>
      <c r="B387">
        <v>2.5000000000000001E-3</v>
      </c>
      <c r="D387">
        <v>583</v>
      </c>
      <c r="E387">
        <v>-4.0000000000000002E-4</v>
      </c>
      <c r="G387">
        <v>583</v>
      </c>
      <c r="H387">
        <v>-3.3E-3</v>
      </c>
      <c r="J387">
        <v>583</v>
      </c>
      <c r="K387">
        <v>-2.5000000000000001E-3</v>
      </c>
      <c r="M387">
        <v>583</v>
      </c>
      <c r="N387">
        <v>-2.5000000000000001E-3</v>
      </c>
      <c r="P387">
        <v>583</v>
      </c>
      <c r="Q387">
        <v>-1.9E-3</v>
      </c>
      <c r="S387">
        <v>583</v>
      </c>
      <c r="T387">
        <v>-4.5999999999999999E-3</v>
      </c>
      <c r="V387">
        <v>583</v>
      </c>
      <c r="W387">
        <v>-5.7999999999999996E-3</v>
      </c>
      <c r="Y387">
        <v>583</v>
      </c>
      <c r="Z387">
        <v>-4.5999999999999999E-3</v>
      </c>
      <c r="AB387">
        <v>583</v>
      </c>
      <c r="AC387">
        <v>-5.7999999999999996E-3</v>
      </c>
      <c r="AE387">
        <v>583</v>
      </c>
      <c r="AF387">
        <v>-2.0000000000000001E-4</v>
      </c>
      <c r="AH387">
        <v>583</v>
      </c>
      <c r="AI387">
        <v>1.9E-3</v>
      </c>
      <c r="AK387">
        <v>583</v>
      </c>
      <c r="AL387">
        <v>-1E-3</v>
      </c>
      <c r="AN387">
        <v>583</v>
      </c>
      <c r="AO387">
        <v>1E-4</v>
      </c>
      <c r="AQ387">
        <v>583</v>
      </c>
      <c r="AR387">
        <v>1E-3</v>
      </c>
    </row>
    <row r="388" spans="1:44" x14ac:dyDescent="0.3">
      <c r="A388">
        <v>584</v>
      </c>
      <c r="B388">
        <v>2.3999999999999998E-3</v>
      </c>
      <c r="D388">
        <v>584</v>
      </c>
      <c r="E388">
        <v>-5.9999999999999995E-4</v>
      </c>
      <c r="G388">
        <v>584</v>
      </c>
      <c r="H388">
        <v>-3.3E-3</v>
      </c>
      <c r="J388">
        <v>584</v>
      </c>
      <c r="K388">
        <v>-2.5999999999999999E-3</v>
      </c>
      <c r="M388">
        <v>584</v>
      </c>
      <c r="N388">
        <v>-2.5999999999999999E-3</v>
      </c>
      <c r="P388">
        <v>584</v>
      </c>
      <c r="Q388">
        <v>-1.9E-3</v>
      </c>
      <c r="S388">
        <v>584</v>
      </c>
      <c r="T388">
        <v>-4.8999999999999998E-3</v>
      </c>
      <c r="V388">
        <v>584</v>
      </c>
      <c r="W388">
        <v>-5.8999999999999999E-3</v>
      </c>
      <c r="Y388">
        <v>584</v>
      </c>
      <c r="Z388">
        <v>-4.7000000000000002E-3</v>
      </c>
      <c r="AB388">
        <v>584</v>
      </c>
      <c r="AC388">
        <v>-5.7999999999999996E-3</v>
      </c>
      <c r="AE388">
        <v>584</v>
      </c>
      <c r="AF388">
        <v>1E-4</v>
      </c>
      <c r="AH388">
        <v>584</v>
      </c>
      <c r="AI388">
        <v>2E-3</v>
      </c>
      <c r="AK388">
        <v>584</v>
      </c>
      <c r="AL388">
        <v>-1E-3</v>
      </c>
      <c r="AN388">
        <v>584</v>
      </c>
      <c r="AO388">
        <v>2.9999999999999997E-4</v>
      </c>
      <c r="AQ388">
        <v>584</v>
      </c>
      <c r="AR388">
        <v>1.1000000000000001E-3</v>
      </c>
    </row>
    <row r="389" spans="1:44" x14ac:dyDescent="0.3">
      <c r="A389">
        <v>585</v>
      </c>
      <c r="B389">
        <v>2.3E-3</v>
      </c>
      <c r="D389">
        <v>585</v>
      </c>
      <c r="E389">
        <v>-1E-4</v>
      </c>
      <c r="G389">
        <v>585</v>
      </c>
      <c r="H389">
        <v>-3.0999999999999999E-3</v>
      </c>
      <c r="J389">
        <v>585</v>
      </c>
      <c r="K389">
        <v>-2.5999999999999999E-3</v>
      </c>
      <c r="M389">
        <v>585</v>
      </c>
      <c r="N389">
        <v>-2.5999999999999999E-3</v>
      </c>
      <c r="P389">
        <v>585</v>
      </c>
      <c r="Q389">
        <v>-1.9E-3</v>
      </c>
      <c r="S389">
        <v>585</v>
      </c>
      <c r="T389">
        <v>-4.7999999999999996E-3</v>
      </c>
      <c r="V389">
        <v>585</v>
      </c>
      <c r="W389">
        <v>-5.7999999999999996E-3</v>
      </c>
      <c r="Y389">
        <v>585</v>
      </c>
      <c r="Z389">
        <v>-4.7000000000000002E-3</v>
      </c>
      <c r="AB389">
        <v>585</v>
      </c>
      <c r="AC389">
        <v>-5.8999999999999999E-3</v>
      </c>
      <c r="AE389">
        <v>585</v>
      </c>
      <c r="AF389">
        <v>0</v>
      </c>
      <c r="AH389">
        <v>585</v>
      </c>
      <c r="AI389">
        <v>2E-3</v>
      </c>
      <c r="AK389">
        <v>585</v>
      </c>
      <c r="AL389">
        <v>-1E-3</v>
      </c>
      <c r="AN389">
        <v>585</v>
      </c>
      <c r="AO389">
        <v>2.9999999999999997E-4</v>
      </c>
      <c r="AQ389">
        <v>585</v>
      </c>
      <c r="AR389">
        <v>1.1000000000000001E-3</v>
      </c>
    </row>
    <row r="390" spans="1:44" x14ac:dyDescent="0.3">
      <c r="A390">
        <v>586</v>
      </c>
      <c r="B390">
        <v>2.7000000000000001E-3</v>
      </c>
      <c r="D390">
        <v>586</v>
      </c>
      <c r="E390">
        <v>-2.9999999999999997E-4</v>
      </c>
      <c r="G390">
        <v>586</v>
      </c>
      <c r="H390">
        <v>-3.0999999999999999E-3</v>
      </c>
      <c r="J390">
        <v>586</v>
      </c>
      <c r="K390">
        <v>-2.2000000000000001E-3</v>
      </c>
      <c r="M390">
        <v>586</v>
      </c>
      <c r="N390">
        <v>-2.2000000000000001E-3</v>
      </c>
      <c r="P390">
        <v>586</v>
      </c>
      <c r="Q390">
        <v>-1.9E-3</v>
      </c>
      <c r="S390">
        <v>586</v>
      </c>
      <c r="T390">
        <v>-4.7000000000000002E-3</v>
      </c>
      <c r="V390">
        <v>586</v>
      </c>
      <c r="W390">
        <v>-5.7999999999999996E-3</v>
      </c>
      <c r="Y390">
        <v>586</v>
      </c>
      <c r="Z390">
        <v>-4.5999999999999999E-3</v>
      </c>
      <c r="AB390">
        <v>586</v>
      </c>
      <c r="AC390">
        <v>-5.7999999999999996E-3</v>
      </c>
      <c r="AE390">
        <v>586</v>
      </c>
      <c r="AF390">
        <v>-1E-4</v>
      </c>
      <c r="AH390">
        <v>586</v>
      </c>
      <c r="AI390">
        <v>2.0999999999999999E-3</v>
      </c>
      <c r="AK390">
        <v>586</v>
      </c>
      <c r="AL390">
        <v>-1E-3</v>
      </c>
      <c r="AN390">
        <v>586</v>
      </c>
      <c r="AO390">
        <v>2.0000000000000001E-4</v>
      </c>
      <c r="AQ390">
        <v>586</v>
      </c>
      <c r="AR390">
        <v>1E-3</v>
      </c>
    </row>
    <row r="391" spans="1:44" x14ac:dyDescent="0.3">
      <c r="A391">
        <v>587</v>
      </c>
      <c r="B391">
        <v>2.5999999999999999E-3</v>
      </c>
      <c r="D391">
        <v>587</v>
      </c>
      <c r="E391">
        <v>-1E-4</v>
      </c>
      <c r="G391">
        <v>587</v>
      </c>
      <c r="H391">
        <v>-2.8E-3</v>
      </c>
      <c r="J391">
        <v>587</v>
      </c>
      <c r="K391">
        <v>-2.0999999999999999E-3</v>
      </c>
      <c r="M391">
        <v>587</v>
      </c>
      <c r="N391">
        <v>-2.0999999999999999E-3</v>
      </c>
      <c r="P391">
        <v>587</v>
      </c>
      <c r="Q391">
        <v>-1.9E-3</v>
      </c>
      <c r="S391">
        <v>587</v>
      </c>
      <c r="T391">
        <v>-4.7999999999999996E-3</v>
      </c>
      <c r="V391">
        <v>587</v>
      </c>
      <c r="W391">
        <v>-5.7999999999999996E-3</v>
      </c>
      <c r="Y391">
        <v>587</v>
      </c>
      <c r="Z391">
        <v>-4.7999999999999996E-3</v>
      </c>
      <c r="AB391">
        <v>587</v>
      </c>
      <c r="AC391">
        <v>-6.1000000000000004E-3</v>
      </c>
      <c r="AE391">
        <v>587</v>
      </c>
      <c r="AF391">
        <v>2.9999999999999997E-4</v>
      </c>
      <c r="AH391">
        <v>587</v>
      </c>
      <c r="AI391">
        <v>2.3E-3</v>
      </c>
      <c r="AK391">
        <v>587</v>
      </c>
      <c r="AL391">
        <v>-8.9999999999999998E-4</v>
      </c>
      <c r="AN391">
        <v>587</v>
      </c>
      <c r="AO391">
        <v>2.9999999999999997E-4</v>
      </c>
      <c r="AQ391">
        <v>587</v>
      </c>
      <c r="AR391">
        <v>1.1999999999999999E-3</v>
      </c>
    </row>
    <row r="392" spans="1:44" x14ac:dyDescent="0.3">
      <c r="A392">
        <v>588</v>
      </c>
      <c r="B392">
        <v>2.5999999999999999E-3</v>
      </c>
      <c r="D392">
        <v>588</v>
      </c>
      <c r="E392">
        <v>-2.0000000000000001E-4</v>
      </c>
      <c r="G392">
        <v>588</v>
      </c>
      <c r="H392">
        <v>-3.0000000000000001E-3</v>
      </c>
      <c r="J392">
        <v>588</v>
      </c>
      <c r="K392">
        <v>-2.3E-3</v>
      </c>
      <c r="M392">
        <v>588</v>
      </c>
      <c r="N392">
        <v>-2.3E-3</v>
      </c>
      <c r="P392">
        <v>588</v>
      </c>
      <c r="Q392">
        <v>-1.6000000000000001E-3</v>
      </c>
      <c r="S392">
        <v>588</v>
      </c>
      <c r="T392">
        <v>-4.4999999999999997E-3</v>
      </c>
      <c r="V392">
        <v>588</v>
      </c>
      <c r="W392">
        <v>-5.5999999999999999E-3</v>
      </c>
      <c r="Y392">
        <v>588</v>
      </c>
      <c r="Z392">
        <v>-4.5999999999999999E-3</v>
      </c>
      <c r="AB392">
        <v>588</v>
      </c>
      <c r="AC392">
        <v>-5.7000000000000002E-3</v>
      </c>
      <c r="AE392">
        <v>588</v>
      </c>
      <c r="AF392">
        <v>2.0000000000000001E-4</v>
      </c>
      <c r="AH392">
        <v>588</v>
      </c>
      <c r="AI392">
        <v>2.2000000000000001E-3</v>
      </c>
      <c r="AK392">
        <v>588</v>
      </c>
      <c r="AL392">
        <v>-8.9999999999999998E-4</v>
      </c>
      <c r="AN392">
        <v>588</v>
      </c>
      <c r="AO392">
        <v>2.9999999999999997E-4</v>
      </c>
      <c r="AQ392">
        <v>588</v>
      </c>
      <c r="AR392">
        <v>1.1999999999999999E-3</v>
      </c>
    </row>
    <row r="393" spans="1:44" x14ac:dyDescent="0.3">
      <c r="A393">
        <v>589</v>
      </c>
      <c r="B393">
        <v>2.7000000000000001E-3</v>
      </c>
      <c r="D393">
        <v>589</v>
      </c>
      <c r="E393">
        <v>-2.9999999999999997E-4</v>
      </c>
      <c r="G393">
        <v>589</v>
      </c>
      <c r="H393">
        <v>-3.0000000000000001E-3</v>
      </c>
      <c r="J393">
        <v>589</v>
      </c>
      <c r="K393">
        <v>-2.3999999999999998E-3</v>
      </c>
      <c r="M393">
        <v>589</v>
      </c>
      <c r="N393">
        <v>-2.3999999999999998E-3</v>
      </c>
      <c r="P393">
        <v>589</v>
      </c>
      <c r="Q393">
        <v>-1.9E-3</v>
      </c>
      <c r="S393">
        <v>589</v>
      </c>
      <c r="T393">
        <v>-4.7000000000000002E-3</v>
      </c>
      <c r="V393">
        <v>589</v>
      </c>
      <c r="W393">
        <v>-5.5999999999999999E-3</v>
      </c>
      <c r="Y393">
        <v>589</v>
      </c>
      <c r="Z393">
        <v>-4.7000000000000002E-3</v>
      </c>
      <c r="AB393">
        <v>589</v>
      </c>
      <c r="AC393">
        <v>-5.8999999999999999E-3</v>
      </c>
      <c r="AE393">
        <v>589</v>
      </c>
      <c r="AF393">
        <v>1E-4</v>
      </c>
      <c r="AH393">
        <v>589</v>
      </c>
      <c r="AI393">
        <v>2.0999999999999999E-3</v>
      </c>
      <c r="AK393">
        <v>589</v>
      </c>
      <c r="AL393">
        <v>-1E-3</v>
      </c>
      <c r="AN393">
        <v>589</v>
      </c>
      <c r="AO393">
        <v>2.0000000000000001E-4</v>
      </c>
      <c r="AQ393">
        <v>589</v>
      </c>
      <c r="AR393">
        <v>1.1999999999999999E-3</v>
      </c>
    </row>
    <row r="394" spans="1:44" x14ac:dyDescent="0.3">
      <c r="A394">
        <v>590</v>
      </c>
      <c r="B394">
        <v>2.3999999999999998E-3</v>
      </c>
      <c r="D394">
        <v>590</v>
      </c>
      <c r="E394">
        <v>-2.0000000000000001E-4</v>
      </c>
      <c r="G394">
        <v>590</v>
      </c>
      <c r="H394">
        <v>-3.0999999999999999E-3</v>
      </c>
      <c r="J394">
        <v>590</v>
      </c>
      <c r="K394">
        <v>-2.3E-3</v>
      </c>
      <c r="M394">
        <v>590</v>
      </c>
      <c r="N394">
        <v>-2.3E-3</v>
      </c>
      <c r="P394">
        <v>590</v>
      </c>
      <c r="Q394">
        <v>-2E-3</v>
      </c>
      <c r="S394">
        <v>590</v>
      </c>
      <c r="T394">
        <v>-4.7999999999999996E-3</v>
      </c>
      <c r="V394">
        <v>590</v>
      </c>
      <c r="W394">
        <v>-5.7000000000000002E-3</v>
      </c>
      <c r="Y394">
        <v>590</v>
      </c>
      <c r="Z394">
        <v>-4.7000000000000002E-3</v>
      </c>
      <c r="AB394">
        <v>590</v>
      </c>
      <c r="AC394">
        <v>-5.7000000000000002E-3</v>
      </c>
      <c r="AE394">
        <v>590</v>
      </c>
      <c r="AF394">
        <v>0</v>
      </c>
      <c r="AH394">
        <v>590</v>
      </c>
      <c r="AI394">
        <v>2.0999999999999999E-3</v>
      </c>
      <c r="AK394">
        <v>590</v>
      </c>
      <c r="AL394">
        <v>-8.0000000000000004E-4</v>
      </c>
      <c r="AN394">
        <v>590</v>
      </c>
      <c r="AO394">
        <v>2.0000000000000001E-4</v>
      </c>
      <c r="AQ394">
        <v>590</v>
      </c>
      <c r="AR394">
        <v>1E-3</v>
      </c>
    </row>
    <row r="395" spans="1:44" x14ac:dyDescent="0.3">
      <c r="A395">
        <v>591</v>
      </c>
      <c r="B395">
        <v>2.5000000000000001E-3</v>
      </c>
      <c r="D395">
        <v>591</v>
      </c>
      <c r="E395">
        <v>-4.0000000000000002E-4</v>
      </c>
      <c r="G395">
        <v>591</v>
      </c>
      <c r="H395">
        <v>-3.2000000000000002E-3</v>
      </c>
      <c r="J395">
        <v>591</v>
      </c>
      <c r="K395">
        <v>-2.5000000000000001E-3</v>
      </c>
      <c r="M395">
        <v>591</v>
      </c>
      <c r="N395">
        <v>-2.5000000000000001E-3</v>
      </c>
      <c r="P395">
        <v>591</v>
      </c>
      <c r="Q395">
        <v>-1.6999999999999999E-3</v>
      </c>
      <c r="S395">
        <v>591</v>
      </c>
      <c r="T395">
        <v>-4.7000000000000002E-3</v>
      </c>
      <c r="V395">
        <v>591</v>
      </c>
      <c r="W395">
        <v>-5.5999999999999999E-3</v>
      </c>
      <c r="Y395">
        <v>591</v>
      </c>
      <c r="Z395">
        <v>-4.4999999999999997E-3</v>
      </c>
      <c r="AB395">
        <v>591</v>
      </c>
      <c r="AC395">
        <v>-5.4999999999999997E-3</v>
      </c>
      <c r="AE395">
        <v>591</v>
      </c>
      <c r="AF395">
        <v>-1E-4</v>
      </c>
      <c r="AH395">
        <v>591</v>
      </c>
      <c r="AI395">
        <v>2.0999999999999999E-3</v>
      </c>
      <c r="AK395">
        <v>591</v>
      </c>
      <c r="AL395">
        <v>-1.1000000000000001E-3</v>
      </c>
      <c r="AN395">
        <v>591</v>
      </c>
      <c r="AO395">
        <v>1E-4</v>
      </c>
      <c r="AQ395">
        <v>591</v>
      </c>
      <c r="AR395">
        <v>1.1000000000000001E-3</v>
      </c>
    </row>
    <row r="396" spans="1:44" x14ac:dyDescent="0.3">
      <c r="A396">
        <v>592</v>
      </c>
      <c r="B396">
        <v>2.3E-3</v>
      </c>
      <c r="D396">
        <v>592</v>
      </c>
      <c r="E396">
        <v>-5.0000000000000001E-4</v>
      </c>
      <c r="G396">
        <v>592</v>
      </c>
      <c r="H396">
        <v>-3.2000000000000002E-3</v>
      </c>
      <c r="J396">
        <v>592</v>
      </c>
      <c r="K396">
        <v>-2.5999999999999999E-3</v>
      </c>
      <c r="M396">
        <v>592</v>
      </c>
      <c r="N396">
        <v>-2.5999999999999999E-3</v>
      </c>
      <c r="P396">
        <v>592</v>
      </c>
      <c r="Q396">
        <v>-1.5E-3</v>
      </c>
      <c r="S396">
        <v>592</v>
      </c>
      <c r="T396">
        <v>-4.5999999999999999E-3</v>
      </c>
      <c r="V396">
        <v>592</v>
      </c>
      <c r="W396">
        <v>-5.5999999999999999E-3</v>
      </c>
      <c r="Y396">
        <v>592</v>
      </c>
      <c r="Z396">
        <v>-4.4999999999999997E-3</v>
      </c>
      <c r="AB396">
        <v>592</v>
      </c>
      <c r="AC396">
        <v>-5.5999999999999999E-3</v>
      </c>
      <c r="AE396">
        <v>592</v>
      </c>
      <c r="AF396">
        <v>0</v>
      </c>
      <c r="AH396">
        <v>592</v>
      </c>
      <c r="AI396">
        <v>2.2000000000000001E-3</v>
      </c>
      <c r="AK396">
        <v>592</v>
      </c>
      <c r="AL396">
        <v>-8.9999999999999998E-4</v>
      </c>
      <c r="AN396">
        <v>592</v>
      </c>
      <c r="AO396">
        <v>2.0000000000000001E-4</v>
      </c>
      <c r="AQ396">
        <v>592</v>
      </c>
      <c r="AR396">
        <v>1E-3</v>
      </c>
    </row>
    <row r="397" spans="1:44" x14ac:dyDescent="0.3">
      <c r="A397">
        <v>593</v>
      </c>
      <c r="B397">
        <v>2.3E-3</v>
      </c>
      <c r="D397">
        <v>593</v>
      </c>
      <c r="E397">
        <v>-4.0000000000000002E-4</v>
      </c>
      <c r="G397">
        <v>593</v>
      </c>
      <c r="H397">
        <v>-3.0999999999999999E-3</v>
      </c>
      <c r="J397">
        <v>593</v>
      </c>
      <c r="K397">
        <v>-2.7000000000000001E-3</v>
      </c>
      <c r="M397">
        <v>593</v>
      </c>
      <c r="N397">
        <v>-2.7000000000000001E-3</v>
      </c>
      <c r="P397">
        <v>593</v>
      </c>
      <c r="Q397">
        <v>-2E-3</v>
      </c>
      <c r="S397">
        <v>593</v>
      </c>
      <c r="T397">
        <v>-4.8999999999999998E-3</v>
      </c>
      <c r="V397">
        <v>593</v>
      </c>
      <c r="W397">
        <v>-5.7000000000000002E-3</v>
      </c>
      <c r="Y397">
        <v>593</v>
      </c>
      <c r="Z397">
        <v>-4.7999999999999996E-3</v>
      </c>
      <c r="AB397">
        <v>593</v>
      </c>
      <c r="AC397">
        <v>-5.7999999999999996E-3</v>
      </c>
      <c r="AE397">
        <v>593</v>
      </c>
      <c r="AF397">
        <v>0</v>
      </c>
      <c r="AH397">
        <v>593</v>
      </c>
      <c r="AI397">
        <v>2E-3</v>
      </c>
      <c r="AK397">
        <v>593</v>
      </c>
      <c r="AL397">
        <v>-1E-3</v>
      </c>
      <c r="AN397">
        <v>593</v>
      </c>
      <c r="AO397">
        <v>2.0000000000000001E-4</v>
      </c>
      <c r="AQ397">
        <v>593</v>
      </c>
      <c r="AR397">
        <v>1E-3</v>
      </c>
    </row>
    <row r="398" spans="1:44" x14ac:dyDescent="0.3">
      <c r="A398">
        <v>594</v>
      </c>
      <c r="B398">
        <v>2.5000000000000001E-3</v>
      </c>
      <c r="D398">
        <v>594</v>
      </c>
      <c r="E398">
        <v>-2.9999999999999997E-4</v>
      </c>
      <c r="G398">
        <v>594</v>
      </c>
      <c r="H398">
        <v>-3.0999999999999999E-3</v>
      </c>
      <c r="J398">
        <v>594</v>
      </c>
      <c r="K398">
        <v>-2.5999999999999999E-3</v>
      </c>
      <c r="M398">
        <v>594</v>
      </c>
      <c r="N398">
        <v>-2.5999999999999999E-3</v>
      </c>
      <c r="P398">
        <v>594</v>
      </c>
      <c r="Q398">
        <v>-1.6000000000000001E-3</v>
      </c>
      <c r="S398">
        <v>594</v>
      </c>
      <c r="T398">
        <v>-4.5999999999999999E-3</v>
      </c>
      <c r="V398">
        <v>594</v>
      </c>
      <c r="W398">
        <v>-5.5999999999999999E-3</v>
      </c>
      <c r="Y398">
        <v>594</v>
      </c>
      <c r="Z398">
        <v>-4.4000000000000003E-3</v>
      </c>
      <c r="AB398">
        <v>594</v>
      </c>
      <c r="AC398">
        <v>-5.5999999999999999E-3</v>
      </c>
      <c r="AE398">
        <v>594</v>
      </c>
      <c r="AF398">
        <v>0</v>
      </c>
      <c r="AH398">
        <v>594</v>
      </c>
      <c r="AI398">
        <v>2.0999999999999999E-3</v>
      </c>
      <c r="AK398">
        <v>594</v>
      </c>
      <c r="AL398">
        <v>-1E-3</v>
      </c>
      <c r="AN398">
        <v>594</v>
      </c>
      <c r="AO398">
        <v>2.0000000000000001E-4</v>
      </c>
      <c r="AQ398">
        <v>594</v>
      </c>
      <c r="AR398">
        <v>1E-3</v>
      </c>
    </row>
    <row r="399" spans="1:44" x14ac:dyDescent="0.3">
      <c r="A399">
        <v>595</v>
      </c>
      <c r="B399">
        <v>2.7000000000000001E-3</v>
      </c>
      <c r="D399">
        <v>595</v>
      </c>
      <c r="E399">
        <v>-1E-4</v>
      </c>
      <c r="G399">
        <v>595</v>
      </c>
      <c r="H399">
        <v>-2.8E-3</v>
      </c>
      <c r="J399">
        <v>595</v>
      </c>
      <c r="K399">
        <v>-2.3E-3</v>
      </c>
      <c r="M399">
        <v>595</v>
      </c>
      <c r="N399">
        <v>-2.3E-3</v>
      </c>
      <c r="P399">
        <v>595</v>
      </c>
      <c r="Q399">
        <v>-1.6999999999999999E-3</v>
      </c>
      <c r="S399">
        <v>595</v>
      </c>
      <c r="T399">
        <v>-4.5999999999999999E-3</v>
      </c>
      <c r="V399">
        <v>595</v>
      </c>
      <c r="W399">
        <v>-5.4999999999999997E-3</v>
      </c>
      <c r="Y399">
        <v>595</v>
      </c>
      <c r="Z399">
        <v>-4.4000000000000003E-3</v>
      </c>
      <c r="AB399">
        <v>595</v>
      </c>
      <c r="AC399">
        <v>-5.5999999999999999E-3</v>
      </c>
      <c r="AE399">
        <v>595</v>
      </c>
      <c r="AF399">
        <v>-1E-4</v>
      </c>
      <c r="AH399">
        <v>595</v>
      </c>
      <c r="AI399">
        <v>1.6999999999999999E-3</v>
      </c>
      <c r="AK399">
        <v>595</v>
      </c>
      <c r="AL399">
        <v>-1.1999999999999999E-3</v>
      </c>
      <c r="AN399">
        <v>595</v>
      </c>
      <c r="AO399">
        <v>1E-4</v>
      </c>
      <c r="AQ399">
        <v>595</v>
      </c>
      <c r="AR399">
        <v>8.9999999999999998E-4</v>
      </c>
    </row>
    <row r="400" spans="1:44" x14ac:dyDescent="0.3">
      <c r="A400">
        <v>596</v>
      </c>
      <c r="B400">
        <v>2.8999999999999998E-3</v>
      </c>
      <c r="D400">
        <v>596</v>
      </c>
      <c r="E400">
        <v>0</v>
      </c>
      <c r="G400">
        <v>596</v>
      </c>
      <c r="H400">
        <v>-3.0999999999999999E-3</v>
      </c>
      <c r="J400">
        <v>596</v>
      </c>
      <c r="K400">
        <v>-2.2000000000000001E-3</v>
      </c>
      <c r="M400">
        <v>596</v>
      </c>
      <c r="N400">
        <v>-2.2000000000000001E-3</v>
      </c>
      <c r="P400">
        <v>596</v>
      </c>
      <c r="Q400">
        <v>-1.8E-3</v>
      </c>
      <c r="S400">
        <v>596</v>
      </c>
      <c r="T400">
        <v>-4.7000000000000002E-3</v>
      </c>
      <c r="V400">
        <v>596</v>
      </c>
      <c r="W400">
        <v>-5.7000000000000002E-3</v>
      </c>
      <c r="Y400">
        <v>596</v>
      </c>
      <c r="Z400">
        <v>-4.7000000000000002E-3</v>
      </c>
      <c r="AB400">
        <v>596</v>
      </c>
      <c r="AC400">
        <v>-5.7000000000000002E-3</v>
      </c>
      <c r="AE400">
        <v>596</v>
      </c>
      <c r="AF400">
        <v>0</v>
      </c>
      <c r="AH400">
        <v>596</v>
      </c>
      <c r="AI400">
        <v>2.2000000000000001E-3</v>
      </c>
      <c r="AK400">
        <v>596</v>
      </c>
      <c r="AL400">
        <v>-1E-3</v>
      </c>
      <c r="AN400">
        <v>596</v>
      </c>
      <c r="AO400">
        <v>1E-4</v>
      </c>
      <c r="AQ400">
        <v>596</v>
      </c>
      <c r="AR400">
        <v>1E-3</v>
      </c>
    </row>
    <row r="401" spans="1:44" x14ac:dyDescent="0.3">
      <c r="A401">
        <v>597</v>
      </c>
      <c r="B401">
        <v>2.5999999999999999E-3</v>
      </c>
      <c r="D401">
        <v>597</v>
      </c>
      <c r="E401">
        <v>-1E-4</v>
      </c>
      <c r="G401">
        <v>597</v>
      </c>
      <c r="H401">
        <v>-2.8999999999999998E-3</v>
      </c>
      <c r="J401">
        <v>597</v>
      </c>
      <c r="K401">
        <v>-2.3E-3</v>
      </c>
      <c r="M401">
        <v>597</v>
      </c>
      <c r="N401">
        <v>-2.3E-3</v>
      </c>
      <c r="P401">
        <v>597</v>
      </c>
      <c r="Q401">
        <v>-1.8E-3</v>
      </c>
      <c r="S401">
        <v>597</v>
      </c>
      <c r="T401">
        <v>-4.4999999999999997E-3</v>
      </c>
      <c r="V401">
        <v>597</v>
      </c>
      <c r="W401">
        <v>-5.4999999999999997E-3</v>
      </c>
      <c r="Y401">
        <v>597</v>
      </c>
      <c r="Z401">
        <v>-4.4999999999999997E-3</v>
      </c>
      <c r="AB401">
        <v>597</v>
      </c>
      <c r="AC401">
        <v>-5.5999999999999999E-3</v>
      </c>
      <c r="AE401">
        <v>597</v>
      </c>
      <c r="AF401">
        <v>-1E-4</v>
      </c>
      <c r="AH401">
        <v>597</v>
      </c>
      <c r="AI401">
        <v>1.9E-3</v>
      </c>
      <c r="AK401">
        <v>597</v>
      </c>
      <c r="AL401">
        <v>-1E-3</v>
      </c>
      <c r="AN401">
        <v>597</v>
      </c>
      <c r="AO401">
        <v>2.0000000000000001E-4</v>
      </c>
      <c r="AQ401">
        <v>597</v>
      </c>
      <c r="AR401">
        <v>1.1000000000000001E-3</v>
      </c>
    </row>
    <row r="402" spans="1:44" x14ac:dyDescent="0.3">
      <c r="A402">
        <v>598</v>
      </c>
      <c r="B402">
        <v>2.5999999999999999E-3</v>
      </c>
      <c r="D402">
        <v>598</v>
      </c>
      <c r="E402">
        <v>-2.0000000000000001E-4</v>
      </c>
      <c r="G402">
        <v>598</v>
      </c>
      <c r="H402">
        <v>-2.7000000000000001E-3</v>
      </c>
      <c r="J402">
        <v>598</v>
      </c>
      <c r="K402">
        <v>-2.3E-3</v>
      </c>
      <c r="M402">
        <v>598</v>
      </c>
      <c r="N402">
        <v>-2.3E-3</v>
      </c>
      <c r="P402">
        <v>598</v>
      </c>
      <c r="Q402">
        <v>-1.6999999999999999E-3</v>
      </c>
      <c r="S402">
        <v>598</v>
      </c>
      <c r="T402">
        <v>-4.4999999999999997E-3</v>
      </c>
      <c r="V402">
        <v>598</v>
      </c>
      <c r="W402">
        <v>-5.5999999999999999E-3</v>
      </c>
      <c r="Y402">
        <v>598</v>
      </c>
      <c r="Z402">
        <v>-4.4999999999999997E-3</v>
      </c>
      <c r="AB402">
        <v>598</v>
      </c>
      <c r="AC402">
        <v>-5.5999999999999999E-3</v>
      </c>
      <c r="AE402">
        <v>598</v>
      </c>
      <c r="AF402">
        <v>1E-4</v>
      </c>
      <c r="AH402">
        <v>598</v>
      </c>
      <c r="AI402">
        <v>2.2000000000000001E-3</v>
      </c>
      <c r="AK402">
        <v>598</v>
      </c>
      <c r="AL402">
        <v>-1E-3</v>
      </c>
      <c r="AN402">
        <v>598</v>
      </c>
      <c r="AO402">
        <v>2.9999999999999997E-4</v>
      </c>
      <c r="AQ402">
        <v>598</v>
      </c>
      <c r="AR402">
        <v>1E-3</v>
      </c>
    </row>
    <row r="403" spans="1:44" x14ac:dyDescent="0.3">
      <c r="A403">
        <v>599</v>
      </c>
      <c r="B403">
        <v>2.5999999999999999E-3</v>
      </c>
      <c r="D403">
        <v>599</v>
      </c>
      <c r="E403">
        <v>-2.0000000000000001E-4</v>
      </c>
      <c r="G403">
        <v>599</v>
      </c>
      <c r="H403">
        <v>-3.0000000000000001E-3</v>
      </c>
      <c r="J403">
        <v>599</v>
      </c>
      <c r="K403">
        <v>-2.3999999999999998E-3</v>
      </c>
      <c r="M403">
        <v>599</v>
      </c>
      <c r="N403">
        <v>-2.3999999999999998E-3</v>
      </c>
      <c r="P403">
        <v>599</v>
      </c>
      <c r="Q403">
        <v>-2.0999999999999999E-3</v>
      </c>
      <c r="S403">
        <v>599</v>
      </c>
      <c r="T403">
        <v>-4.8999999999999998E-3</v>
      </c>
      <c r="V403">
        <v>599</v>
      </c>
      <c r="W403">
        <v>-5.7000000000000002E-3</v>
      </c>
      <c r="Y403">
        <v>599</v>
      </c>
      <c r="Z403">
        <v>-4.8999999999999998E-3</v>
      </c>
      <c r="AB403">
        <v>599</v>
      </c>
      <c r="AC403">
        <v>-5.8999999999999999E-3</v>
      </c>
      <c r="AE403">
        <v>599</v>
      </c>
      <c r="AF403">
        <v>2.0000000000000001E-4</v>
      </c>
      <c r="AH403">
        <v>599</v>
      </c>
      <c r="AI403">
        <v>2.0999999999999999E-3</v>
      </c>
      <c r="AK403">
        <v>599</v>
      </c>
      <c r="AL403">
        <v>-1E-3</v>
      </c>
      <c r="AN403">
        <v>599</v>
      </c>
      <c r="AO403">
        <v>2.0000000000000001E-4</v>
      </c>
      <c r="AQ403">
        <v>599</v>
      </c>
      <c r="AR403">
        <v>1.1000000000000001E-3</v>
      </c>
    </row>
    <row r="404" spans="1:44" x14ac:dyDescent="0.3">
      <c r="A404">
        <v>600</v>
      </c>
      <c r="B404">
        <v>2.5999999999999999E-3</v>
      </c>
      <c r="D404">
        <v>600</v>
      </c>
      <c r="E404">
        <v>1E-4</v>
      </c>
      <c r="G404">
        <v>600</v>
      </c>
      <c r="H404">
        <v>-3.0000000000000001E-3</v>
      </c>
      <c r="J404">
        <v>600</v>
      </c>
      <c r="K404">
        <v>-2.3999999999999998E-3</v>
      </c>
      <c r="M404">
        <v>600</v>
      </c>
      <c r="N404">
        <v>-2.3999999999999998E-3</v>
      </c>
      <c r="P404">
        <v>600</v>
      </c>
      <c r="Q404">
        <v>-1.6000000000000001E-3</v>
      </c>
      <c r="S404">
        <v>600</v>
      </c>
      <c r="T404">
        <v>-4.5999999999999999E-3</v>
      </c>
      <c r="V404">
        <v>600</v>
      </c>
      <c r="W404">
        <v>-5.4000000000000003E-3</v>
      </c>
      <c r="Y404">
        <v>600</v>
      </c>
      <c r="Z404">
        <v>-4.4000000000000003E-3</v>
      </c>
      <c r="AB404">
        <v>600</v>
      </c>
      <c r="AC404">
        <v>-5.4999999999999997E-3</v>
      </c>
      <c r="AE404">
        <v>600</v>
      </c>
      <c r="AF404">
        <v>-2.0000000000000001E-4</v>
      </c>
      <c r="AH404">
        <v>600</v>
      </c>
      <c r="AI404">
        <v>2.0999999999999999E-3</v>
      </c>
      <c r="AK404">
        <v>600</v>
      </c>
      <c r="AL404">
        <v>-1.1000000000000001E-3</v>
      </c>
      <c r="AN404">
        <v>600</v>
      </c>
      <c r="AO404">
        <v>1E-4</v>
      </c>
      <c r="AQ404">
        <v>600</v>
      </c>
      <c r="AR404">
        <v>1.1000000000000001E-3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70ABD6E610C6489D8D6CCCF29B4A6F" ma:contentTypeVersion="3" ma:contentTypeDescription="Opret et nyt dokument." ma:contentTypeScope="" ma:versionID="e83061d80921942d742f7acd178c3239">
  <xsd:schema xmlns:xsd="http://www.w3.org/2001/XMLSchema" xmlns:xs="http://www.w3.org/2001/XMLSchema" xmlns:p="http://schemas.microsoft.com/office/2006/metadata/properties" xmlns:ns2="2bb700ec-6217-4aa6-b08e-957818df542d" targetNamespace="http://schemas.microsoft.com/office/2006/metadata/properties" ma:root="true" ma:fieldsID="a244777db754a8d6303a6e7939cbdafa" ns2:_="">
    <xsd:import namespace="2bb700ec-6217-4aa6-b08e-957818df5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b700ec-6217-4aa6-b08e-957818df5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3851E-810F-48B6-A98B-3CE45E283516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d23e9f1-fc53-4936-ac09-28c2ff22ba9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C5AA98-2EFD-40C4-952B-09EEF853E8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01B9B6-46F4-45AD-9154-DC115FF1BE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Ark1</vt:lpstr>
      <vt:lpstr>Standardkurver</vt:lpstr>
      <vt:lpstr>målinger SAMLET</vt:lpstr>
      <vt:lpstr>PBS målinger</vt:lpstr>
      <vt:lpstr>IF målinger</vt:lpstr>
      <vt:lpstr>GF målinger</vt:lpstr>
      <vt:lpstr>Spektra standardkurver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Annika Dyndegaard Simonsen</cp:lastModifiedBy>
  <cp:revision/>
  <dcterms:created xsi:type="dcterms:W3CDTF">2026-04-22T13:57:10Z</dcterms:created>
  <dcterms:modified xsi:type="dcterms:W3CDTF">2026-07-14T10:22:22Z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0x0101007F70ABD6E610C6489D8D6CCCF29B4A6F</vt:lpwstr>
  </property>
  <property fmtid="{D5CDD505-2E9C-101B-9397-08002B2CF9AE}" pid="3" name="Order">
    <vt:r8>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